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2120" windowHeight="9120"/>
  </bookViews>
  <sheets>
    <sheet name="Order Form" sheetId="1" r:id="rId1"/>
  </sheets>
  <definedNames>
    <definedName name="Area_Remarks">'Order Form'!$A$48</definedName>
    <definedName name="Area_Reminders">'Order Form'!$A$42</definedName>
    <definedName name="Area_SendTo">'Order Form'!$A$46</definedName>
    <definedName name="Area_Title">'Order Form'!$C$1</definedName>
    <definedName name="Area_Warnings">'Order Form'!$A$11</definedName>
    <definedName name="Col_Description">'Order Form'!$C$13:$C$41</definedName>
    <definedName name="Col_Discount">'Order Form'!$F$13:$F$41</definedName>
    <definedName name="Col_ExtendedNet">'Order Form'!$H$13:$H$41</definedName>
    <definedName name="Col_LineNum">'Order Form'!$A$13:$A$41</definedName>
    <definedName name="Col_PIN">'Order Form'!$B$13:$B$41</definedName>
    <definedName name="Col_Prompts">'Order Form'!$I$13:$I$41</definedName>
    <definedName name="Col_QTY">'Order Form'!$D$13:$D$41</definedName>
    <definedName name="Col_UnitList">'Order Form'!$E$13:$E$41</definedName>
    <definedName name="Col_UnitNet">'Order Form'!$G$13:$G$41</definedName>
    <definedName name="Data_AccountCodeClickHere">'Order Form'!$B$54</definedName>
    <definedName name="Data_ConcatenatedDescriptions">'Order Form'!$H$55</definedName>
    <definedName name="Data_PartialShipmentsOKBox">'Order Form'!$H$54</definedName>
    <definedName name="Data_WholesalerCodeClickHere">'Order Form'!$D$54</definedName>
    <definedName name="iCustomerName">'Order Form'!$F$3</definedName>
    <definedName name="iPartnerAdminContactEmail">'Order Form'!$C$10</definedName>
    <definedName name="iPartnerAdminTelephone">'Order Form'!$C$9</definedName>
    <definedName name="iPartnerBillToAddress">'Order Form'!$C$5</definedName>
    <definedName name="iPartnerBillToAddressCont">'Order Form'!$C$6</definedName>
    <definedName name="iPartnerBillToAttn">'Order Form'!$C$4</definedName>
    <definedName name="iPartnerCityStateZip">'Order Form'!$C$7</definedName>
    <definedName name="iPartnerCompanyName">'Order Form'!$C$2</definedName>
    <definedName name="iPartnerCountry">'Order Form'!$C$8</definedName>
    <definedName name="iPartnerIDNumber">'Order Form'!$C$3</definedName>
    <definedName name="iPODate">'Order Form'!$H$2</definedName>
    <definedName name="iPONumber">'Order Form'!$H$1</definedName>
    <definedName name="iRDD">'Order Form'!$F$2</definedName>
    <definedName name="iSelectAccountCode">'Order Form'!$C$44</definedName>
    <definedName name="iShipToAddress">'Order Form'!$G$5</definedName>
    <definedName name="iShipToAddressCont">'Order Form'!$G$6</definedName>
    <definedName name="iShipToAdminEmail">'Order Form'!$G$10</definedName>
    <definedName name="iShipToAdminTelephone">'Order Form'!$G$9</definedName>
    <definedName name="iShipToCityStateZip">'Order Form'!$G$7</definedName>
    <definedName name="iShipToCountry">'Order Form'!$G$8</definedName>
    <definedName name="iShipToName">'Order Form'!$G$4</definedName>
    <definedName name="iWholesalerCode">'Order Form'!$C$43</definedName>
    <definedName name="Message_AllLinePrompts">'Order Form'!$H$66</definedName>
    <definedName name="Message_Mandates">'Order Form'!$H$69</definedName>
    <definedName name="Message_MandatesAll">'Order Form'!$H$67</definedName>
    <definedName name="Message_MandatesTerse">'Order Form'!$H$68</definedName>
    <definedName name="Message_NoPartialShipments">'Order Form'!$H$58</definedName>
    <definedName name="Message_PartialShipmentsOK">'Order Form'!$H$59</definedName>
    <definedName name="Message_Reminders">'Order Form'!$H$56</definedName>
    <definedName name="Message_UseXLSX">'Order Form'!$H$74</definedName>
    <definedName name="_xlnm.Print_Area" localSheetId="0">'Order Form'!$A$1:$H$50</definedName>
    <definedName name="Prompt_EnterDescription">'Order Form'!$H$62</definedName>
    <definedName name="Prompt_EnterDiscount">'Order Form'!$H$65</definedName>
    <definedName name="Prompt_EnterList">'Order Form'!$H$64</definedName>
    <definedName name="Prompt_EnterPID">'Order Form'!$H$61</definedName>
    <definedName name="Prompt_EnterQuantity">'Order Form'!$H$63</definedName>
    <definedName name="Reminder_Migrate">'Order Form'!$H$76</definedName>
    <definedName name="Reminder_RBO">'Order Form'!$H$78</definedName>
    <definedName name="Reminder_RKI">'Order Form'!$H$77</definedName>
    <definedName name="Reminder_SKIF">'Order Form'!$H$79</definedName>
    <definedName name="Reminder_Transfer">'Order Form'!$H$80</definedName>
    <definedName name="Title_Default">'Order Form'!$H$70</definedName>
    <definedName name="Title_Prompt_HighlightedInformation">'Order Form'!$H$71</definedName>
    <definedName name="Title_Prompt_ItemDataAndPartnerInformation">'Order Form'!$H$73</definedName>
    <definedName name="Title_Prompt_ItemInfoRequired">'Order Form'!$H$72</definedName>
    <definedName name="Total_Grand">'Order Form'!$H$46</definedName>
    <definedName name="Total_Product">'Order Form'!$H$42</definedName>
  </definedNames>
  <calcPr calcId="145621"/>
</workbook>
</file>

<file path=xl/calcChain.xml><?xml version="1.0" encoding="utf-8"?>
<calcChain xmlns="http://schemas.openxmlformats.org/spreadsheetml/2006/main">
  <c r="H67" i="1" l="1"/>
  <c r="G1" i="1" l="1"/>
  <c r="I41" i="1" l="1"/>
  <c r="I40" i="1"/>
  <c r="A40" i="1" s="1"/>
  <c r="I39" i="1"/>
  <c r="A39" i="1" s="1"/>
  <c r="I38" i="1"/>
  <c r="A38" i="1" s="1"/>
  <c r="I37" i="1"/>
  <c r="I36" i="1"/>
  <c r="A36" i="1" s="1"/>
  <c r="I35" i="1"/>
  <c r="A35" i="1" s="1"/>
  <c r="I34" i="1"/>
  <c r="A34" i="1" s="1"/>
  <c r="I33" i="1"/>
  <c r="A33" i="1" s="1"/>
  <c r="I32" i="1"/>
  <c r="A32" i="1" s="1"/>
  <c r="I31" i="1"/>
  <c r="A31" i="1" s="1"/>
  <c r="I30" i="1"/>
  <c r="A30" i="1" s="1"/>
  <c r="I29" i="1"/>
  <c r="A29" i="1" s="1"/>
  <c r="I28" i="1"/>
  <c r="A28" i="1" s="1"/>
  <c r="I27" i="1"/>
  <c r="A27" i="1" s="1"/>
  <c r="I26" i="1"/>
  <c r="A26" i="1" s="1"/>
  <c r="I25" i="1"/>
  <c r="A25" i="1" s="1"/>
  <c r="I24" i="1"/>
  <c r="A24" i="1" s="1"/>
  <c r="I23" i="1"/>
  <c r="A23" i="1" s="1"/>
  <c r="I22" i="1"/>
  <c r="A22" i="1" s="1"/>
  <c r="I21" i="1"/>
  <c r="A21" i="1" s="1"/>
  <c r="I20" i="1"/>
  <c r="A20" i="1" s="1"/>
  <c r="I18" i="1"/>
  <c r="A18" i="1" s="1"/>
  <c r="I17" i="1"/>
  <c r="A17" i="1" s="1"/>
  <c r="I16" i="1"/>
  <c r="A16" i="1" s="1"/>
  <c r="I15" i="1"/>
  <c r="A15" i="1" s="1"/>
  <c r="I14" i="1"/>
  <c r="A14" i="1" s="1"/>
  <c r="I13" i="1"/>
  <c r="I19" i="1"/>
  <c r="A19" i="1" s="1"/>
  <c r="A13" i="1" l="1"/>
  <c r="A37" i="1"/>
  <c r="H73" i="1"/>
  <c r="H40" i="1"/>
  <c r="H36" i="1"/>
  <c r="H33" i="1"/>
  <c r="H29" i="1"/>
  <c r="H28" i="1"/>
  <c r="H25" i="1"/>
  <c r="H24" i="1"/>
  <c r="H21" i="1"/>
  <c r="C45" i="1"/>
  <c r="G41" i="1"/>
  <c r="H41" i="1" s="1"/>
  <c r="G40" i="1"/>
  <c r="G39" i="1"/>
  <c r="G38" i="1"/>
  <c r="G37" i="1"/>
  <c r="H37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H19" i="1" s="1"/>
  <c r="G18" i="1"/>
  <c r="G17" i="1"/>
  <c r="G16" i="1"/>
  <c r="G15" i="1"/>
  <c r="G14" i="1"/>
  <c r="G13" i="1"/>
  <c r="H13" i="1" s="1"/>
  <c r="A41" i="1" l="1"/>
  <c r="H16" i="1"/>
  <c r="H30" i="1"/>
  <c r="H39" i="1"/>
  <c r="H38" i="1"/>
  <c r="H35" i="1"/>
  <c r="H34" i="1"/>
  <c r="H32" i="1"/>
  <c r="H31" i="1"/>
  <c r="H27" i="1"/>
  <c r="H26" i="1"/>
  <c r="H23" i="1"/>
  <c r="H22" i="1"/>
  <c r="H20" i="1"/>
  <c r="H18" i="1"/>
  <c r="H14" i="1"/>
  <c r="H17" i="1"/>
  <c r="H15" i="1"/>
  <c r="H66" i="1" l="1"/>
  <c r="E46" i="1" l="1"/>
  <c r="E42" i="1"/>
  <c r="H42" i="1"/>
  <c r="H69" i="1" s="1"/>
  <c r="H55" i="1"/>
  <c r="H78" i="1" l="1"/>
  <c r="H77" i="1"/>
  <c r="H80" i="1"/>
  <c r="H76" i="1"/>
  <c r="H46" i="1"/>
  <c r="A11" i="1" s="1"/>
  <c r="H79" i="1" l="1"/>
  <c r="H56" i="1" s="1"/>
  <c r="A42" i="1" s="1"/>
  <c r="C1" i="1"/>
</calcChain>
</file>

<file path=xl/comments1.xml><?xml version="1.0" encoding="utf-8"?>
<comments xmlns="http://schemas.openxmlformats.org/spreadsheetml/2006/main">
  <authors>
    <author>Van Seventer, Antony</author>
  </authors>
  <commentList>
    <comment ref="E12" authorId="0">
      <text>
        <r>
          <rPr>
            <b/>
            <sz val="8"/>
            <color indexed="81"/>
            <rFont val="Tahoma"/>
            <family val="2"/>
          </rPr>
          <t>For "Dealer Net" items, put the Net Price in this column and specify 0% discount.</t>
        </r>
      </text>
    </comment>
    <comment ref="F12" authorId="0">
      <text>
        <r>
          <rPr>
            <b/>
            <sz val="8"/>
            <color indexed="81"/>
            <rFont val="Tahoma"/>
            <family val="2"/>
          </rPr>
          <t>For "Dealer Net" items, put the Net Price in the "Unit MRP" column and specify 0% discount in this column.</t>
        </r>
      </text>
    </comment>
  </commentList>
</comments>
</file>

<file path=xl/sharedStrings.xml><?xml version="1.0" encoding="utf-8"?>
<sst xmlns="http://schemas.openxmlformats.org/spreadsheetml/2006/main" count="158" uniqueCount="155">
  <si>
    <t>Description</t>
  </si>
  <si>
    <t>QTY</t>
  </si>
  <si>
    <t>NCR Product ID Number</t>
  </si>
  <si>
    <t>Channel Partner Company Name:</t>
  </si>
  <si>
    <t>Channel Partner NCR ID Number:</t>
  </si>
  <si>
    <t>Ship-To Address:</t>
  </si>
  <si>
    <t>City - State/Province - Postal Code:</t>
  </si>
  <si>
    <t>Country:</t>
  </si>
  <si>
    <t>Discount Percent</t>
  </si>
  <si>
    <t>NCR Channel Partner 
Standard Purchase Order Form</t>
  </si>
  <si>
    <t>Freight (net):</t>
  </si>
  <si>
    <t>Additional Services (net):</t>
  </si>
  <si>
    <t>Additional Installation or Fees (net):</t>
  </si>
  <si>
    <t>Bulk Purchases (WHS098)</t>
  </si>
  <si>
    <t>Grocery – No Wholesaler (WHS097)</t>
  </si>
  <si>
    <t>Non-Grocery – No Wholesaler (WHS096)</t>
  </si>
  <si>
    <t>No Known Wholesaler (WHS099)</t>
  </si>
  <si>
    <t>Non-U.S. Installations (WHS057)</t>
  </si>
  <si>
    <t>Dealer Internal (Demo/Lab/Spare)  (WHS058)</t>
  </si>
  <si>
    <t>Affiliated Abilene (WHS013)</t>
  </si>
  <si>
    <t>Affiliated Amarillo (WHS009)</t>
  </si>
  <si>
    <t>Affiliated Norfolk (WHS014)</t>
  </si>
  <si>
    <t>AG Baton Rouge (WHS010)</t>
  </si>
  <si>
    <t>AG of Canada (CAN) (WHS076)</t>
  </si>
  <si>
    <t>AG of Florida (Miami FL) (WHS029)</t>
  </si>
  <si>
    <t>AG South (Birmingham AL) (WHS030)</t>
  </si>
  <si>
    <t>Associated Food Stores SLC (WHS026)</t>
  </si>
  <si>
    <t>Associated Grocers of Maine (WHS024)</t>
  </si>
  <si>
    <t>Associated New England (WHS019)</t>
  </si>
  <si>
    <t>AWG Corporate (Kansas City) (WHS021)</t>
  </si>
  <si>
    <t>AWG Fort Worth (WHS073)</t>
  </si>
  <si>
    <t>AWG Gulf Coast (Pearl River LA) (WHS074)</t>
  </si>
  <si>
    <t>AWG Kansas City (WHS003)</t>
  </si>
  <si>
    <t>AWG Memphis (WHS063)</t>
  </si>
  <si>
    <t>AWG Nashville (WHS075)</t>
  </si>
  <si>
    <t>AWG Oklahoma City (WHS023)</t>
  </si>
  <si>
    <t>AWG Springfield (WHS022)</t>
  </si>
  <si>
    <t>AWI Robesonia (WHS031)</t>
  </si>
  <si>
    <t>AWI White Rose (WHS064)</t>
  </si>
  <si>
    <t>Bashas'  (WHS068)</t>
  </si>
  <si>
    <t>Bozzuto's (WHS033)</t>
  </si>
  <si>
    <t>C &amp; S East (WHS005)</t>
  </si>
  <si>
    <t>C &amp; S West  (WHS077)</t>
  </si>
  <si>
    <t>Central Grocers Coop (WHS008)</t>
  </si>
  <si>
    <t>Certco Inc. (WHS078)</t>
  </si>
  <si>
    <t>Certified Midwest (WHS037)</t>
  </si>
  <si>
    <t>Coastal Pacific  (WHS079)</t>
  </si>
  <si>
    <t>Co-op Atlantic (CAN) (WHS080)</t>
  </si>
  <si>
    <t>Dearborn Chicago (WHS038)</t>
  </si>
  <si>
    <t>Dominion Citrus Limited (CAN) (WHS081)</t>
  </si>
  <si>
    <t>Federated Co-operatives Ltd. (CAN) (WHS082)</t>
  </si>
  <si>
    <t>General Trading NJ (WHS040)</t>
  </si>
  <si>
    <t>Giant Eagle (WHS041)</t>
  </si>
  <si>
    <t>Great North (Alpena MI) (WHS071)</t>
  </si>
  <si>
    <t>Grocers Supply Houston (WHS042)</t>
  </si>
  <si>
    <t>Grocers Supply Indianapolis (WHS043)</t>
  </si>
  <si>
    <t>(The) Grocery People Ltd. (CAN) (WHS086)</t>
  </si>
  <si>
    <t>GSC Sulphur Springs (WHS044)</t>
  </si>
  <si>
    <t>H. T. Hackney (WHS045)</t>
  </si>
  <si>
    <t>J. T. Davenport (WHS047)</t>
  </si>
  <si>
    <t>KeHE Distributors - Tree of Life (WHS083)</t>
  </si>
  <si>
    <t>Key Food Coop NY (WHS048)</t>
  </si>
  <si>
    <t>Krasdale (WHS049)</t>
  </si>
  <si>
    <t>Laurel Grocers (WHS050)</t>
  </si>
  <si>
    <t>Loblaw Companies Limited (CAN) (WHS084)</t>
  </si>
  <si>
    <t>McLane Co. (WHS051)</t>
  </si>
  <si>
    <t>MDI Corporate Stores (WHS018)</t>
  </si>
  <si>
    <t>MDI Wholesale (WHS017)</t>
  </si>
  <si>
    <t>Metro Inc. (CAN) (WHS085)</t>
  </si>
  <si>
    <t>Mitchell Grocery AL (WHS053)</t>
  </si>
  <si>
    <t>Mountain People – Now Unfi (below) (WHS088)</t>
  </si>
  <si>
    <t>Nash Finch (WHS004)</t>
  </si>
  <si>
    <t>Nature’s Best (WHS061)</t>
  </si>
  <si>
    <t>Olean Wholesale (WHS062)</t>
  </si>
  <si>
    <t>Petrey Wholesale of Montgomery (WHS072)</t>
  </si>
  <si>
    <t>Piggly Wiggly Alabama (WHS039)</t>
  </si>
  <si>
    <t>Pine State ME (WHS020)</t>
  </si>
  <si>
    <t>Roundy's (WHS054)</t>
  </si>
  <si>
    <t>Save-A-Lot Stores (WHS055)</t>
  </si>
  <si>
    <t>Schultz Sav-O Stores (WHS034)</t>
  </si>
  <si>
    <t>Sobey's Inc. (CAN) (WHS090)</t>
  </si>
  <si>
    <t>Spartan Stores (WHS066)</t>
  </si>
  <si>
    <t>SUPERVALU (WHS001)</t>
  </si>
  <si>
    <t>The Grocery People Ltd. (CAN) (WHS086)</t>
  </si>
  <si>
    <t>Topco Associates LLC (WHS087)</t>
  </si>
  <si>
    <t>Tripifoods (WHS036)</t>
  </si>
  <si>
    <t>Unfi - United Natural Foods Inc. (WHS088)</t>
  </si>
  <si>
    <t>Unified Grocers California (WHS015)</t>
  </si>
  <si>
    <t>Unified Grocers Portland (WHS006)</t>
  </si>
  <si>
    <t>Unified Grocers Seattle (WHS028)</t>
  </si>
  <si>
    <t>URM Stores (WHS011)</t>
  </si>
  <si>
    <t>Wakefern (WHS027)</t>
  </si>
  <si>
    <t>Wallace &amp; Carey Inc. (CAN) (WHS089)</t>
  </si>
  <si>
    <t>White Rose (now AWI White Rose above) (WHS064)</t>
  </si>
  <si>
    <t>All Purchase Orders are subject to the terms and conditions of the Channel Partner's current NCR Interact Agreement.</t>
  </si>
  <si>
    <t>Bodega Latina Corp. (SAP 1004807RTX)</t>
  </si>
  <si>
    <t>Brookshire Bros. (SAP 2638092)</t>
  </si>
  <si>
    <t>Buehler Food Markets Inc. (SAP 27386)</t>
  </si>
  <si>
    <t>E.W. James &amp; Sons Inc. (SAP 7412775)</t>
  </si>
  <si>
    <t>Earth Fare Healthy Supermarkets (SAP 9299244)</t>
  </si>
  <si>
    <t>Fresh Thyme (SAP 9299639)</t>
  </si>
  <si>
    <t>H. Mart (New Jersey) (SAP 9303046)</t>
  </si>
  <si>
    <t>Haggen Foods (SAP 32008917)</t>
  </si>
  <si>
    <t>Heinen's Fine Foods (SAP 9299859)</t>
  </si>
  <si>
    <t>Key Foods (SAP 9296794)</t>
  </si>
  <si>
    <t>King Kullen Grocery Co. Inc. (SAP 27734)</t>
  </si>
  <si>
    <t>Kings Food Markets Inc. (SAP 31615136)</t>
  </si>
  <si>
    <t>Lucky's Market (SAP 1006969RTX)</t>
  </si>
  <si>
    <t>Martins Supermarket (SAP 3179201)</t>
  </si>
  <si>
    <t>Northgate Gonzalez Market Inc. (SAP 2570717)</t>
  </si>
  <si>
    <t>Reasor's Inc. (SAP 2456712)</t>
  </si>
  <si>
    <t>Ridley's (SAP 9297320)</t>
  </si>
  <si>
    <t>Sprouts Farmers Market (SAP 7050165)</t>
  </si>
  <si>
    <t>Superior Grocers (SAP 8512276)</t>
  </si>
  <si>
    <t>United Supermarkets (SAP 77214307)</t>
  </si>
  <si>
    <t>Vallarta Supermarkets (SAP 45856)</t>
  </si>
  <si>
    <t>Mi Pueblo Food Center (SAP 3168772)</t>
  </si>
  <si>
    <t>Additional Remarks:</t>
  </si>
  <si>
    <t>No Partial Shipments!</t>
  </si>
  <si>
    <t>Partial Shipments are OK</t>
  </si>
  <si>
    <r>
      <t xml:space="preserve">NONE </t>
    </r>
    <r>
      <rPr>
        <sz val="10"/>
        <rFont val="Arial"/>
        <family val="2"/>
      </rPr>
      <t>—</t>
    </r>
    <r>
      <rPr>
        <sz val="9.6"/>
        <rFont val="Arial"/>
        <family val="2"/>
      </rPr>
      <t xml:space="preserve"> </t>
    </r>
    <r>
      <rPr>
        <sz val="10"/>
        <rFont val="Arial"/>
        <family val="2"/>
      </rPr>
      <t>User not in the Select Account program</t>
    </r>
  </si>
  <si>
    <t>Line Num</t>
  </si>
  <si>
    <t>Enter PID</t>
  </si>
  <si>
    <t>Enter Dscrp</t>
  </si>
  <si>
    <t>Enter QTY</t>
  </si>
  <si>
    <t>Enter Dscnt</t>
  </si>
  <si>
    <t>Enter List/MRP</t>
  </si>
  <si>
    <t>Bill-To Address:</t>
  </si>
  <si>
    <t>Ship-To Address (cont.):</t>
  </si>
  <si>
    <t>Bill-To Address (cont.):</t>
  </si>
  <si>
    <t>Partner Admin Contact Telephone:</t>
  </si>
  <si>
    <t>Partner Admin Contact eMail:</t>
  </si>
  <si>
    <t>Ship-To Name (or "SAME"):</t>
  </si>
  <si>
    <t>The Highlighted Information is Needed
Before this P.O. can be Accepted by NCR</t>
  </si>
  <si>
    <t>Item ID, Description, QTY, Price and Discount
Required Before P.O. can be Accepted by NCR</t>
  </si>
  <si>
    <t>Unit 
Net Price</t>
  </si>
  <si>
    <t>Unit MRP (List Price)</t>
  </si>
  <si>
    <t>Please use this form's native electronic xlsx format when sending orders (instead of printouts, scans etc.).  Thank you!</t>
  </si>
  <si>
    <t>Foodtown (WHS091)</t>
  </si>
  <si>
    <t>When complete, email all orders to ChannelPartnerOrders.NCRRetail@ncr.com</t>
  </si>
  <si>
    <t>Extended 
Net Price</t>
  </si>
  <si>
    <t xml:space="preserve"> </t>
  </si>
  <si>
    <t>Req. Delivery Date:</t>
  </si>
  <si>
    <t>This P.O. Date:</t>
  </si>
  <si>
    <t>Customer Name:</t>
  </si>
  <si>
    <t>Foodtown (Allegiance) (SAP 9301712)</t>
  </si>
  <si>
    <t>Channel Partner Bill-To Attn of:</t>
  </si>
  <si>
    <t>Partner Ship-To Admin Telephone:</t>
  </si>
  <si>
    <t>Partner Ship-To Admin eMail:</t>
  </si>
  <si>
    <t>Must enter all highlighted information before sending P.O. to NCR.</t>
  </si>
  <si>
    <t>Associated Food Stores Port Washington (WHS091)</t>
  </si>
  <si>
    <t>* * * (Account Code No Longer Required) * * *</t>
  </si>
  <si>
    <t>* * (Wholesaler Code No Longer Required) * *</t>
  </si>
  <si>
    <t>Click box for NO Partial Shpmts ►</t>
  </si>
  <si>
    <t>Same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</si>
</sst>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164" formatCode="[$-409]d\-mmm\-yy;@"/>
    <numFmt numFmtId="165" formatCode="[&lt;=9999999]###\-####;\(###\)\ ###\-####"/>
    <numFmt numFmtId="166" formatCode="_(&quot;$&quot;* #,##0.00_);[Red]_(&quot;$&quot;* \(#,##0.00\);_(&quot;$&quot;* 0_)"/>
    <numFmt numFmtId="167" formatCode="_(&quot;$&quot;* #,##0.00_);[Red]_(&quot;$&quot;* \(#,##0.00\);_(&quot;$&quot;* &quot;-&quot;??_);_(@_)"/>
    <numFmt numFmtId="168" formatCode="0.0###%;\ General\ ;\ &quot;(NET)&quot;"/>
  </numFmts>
  <fonts count="1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i/>
      <sz val="12"/>
      <name val="Arial"/>
      <family val="2"/>
    </font>
    <font>
      <sz val="13"/>
      <color theme="0"/>
      <name val="Arial"/>
      <family val="2"/>
    </font>
    <font>
      <b/>
      <sz val="10"/>
      <color theme="0"/>
      <name val="Arial"/>
      <family val="2"/>
    </font>
    <font>
      <sz val="9.6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u/>
      <sz val="10"/>
      <color theme="10"/>
      <name val="Arial"/>
      <family val="2"/>
    </font>
    <font>
      <b/>
      <sz val="10"/>
      <color rgb="FF008D9B"/>
      <name val="Arial"/>
      <family val="2"/>
    </font>
    <font>
      <sz val="10"/>
      <color rgb="FF008D9B"/>
      <name val="Arial"/>
      <family val="2"/>
    </font>
    <font>
      <sz val="14"/>
      <color rgb="FF008D9B"/>
      <name val="Arial"/>
      <family val="2"/>
    </font>
    <font>
      <b/>
      <sz val="18"/>
      <color rgb="FF00B050"/>
      <name val="Arial"/>
      <family val="2"/>
    </font>
    <font>
      <b/>
      <sz val="10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008D9B"/>
        <bgColor indexed="64"/>
      </patternFill>
    </fill>
  </fills>
  <borders count="5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thin">
        <color theme="0" tint="-0.249977111117893"/>
      </top>
      <bottom/>
      <diagonal/>
    </border>
    <border>
      <left style="medium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 style="medium">
        <color theme="0" tint="-0.249977111117893"/>
      </bottom>
      <diagonal/>
    </border>
    <border>
      <left style="medium">
        <color theme="0" tint="-0.249977111117893"/>
      </left>
      <right/>
      <top style="thin">
        <color theme="0" tint="-4.9989318521683403E-2"/>
      </top>
      <bottom/>
      <diagonal/>
    </border>
    <border>
      <left style="medium">
        <color theme="0" tint="-0.249977111117893"/>
      </left>
      <right/>
      <top style="thin">
        <color theme="0" tint="-4.9989318521683403E-2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medium">
        <color theme="0" tint="-0.249977111117893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medium">
        <color theme="0" tint="-0.249977111117893"/>
      </top>
      <bottom/>
      <diagonal/>
    </border>
    <border>
      <left style="thin">
        <color theme="0" tint="-4.9989318521683403E-2"/>
      </left>
      <right style="medium">
        <color theme="0" tint="-0.249977111117893"/>
      </right>
      <top style="thin">
        <color theme="0" tint="-4.9989318521683403E-2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thin">
        <color theme="0" tint="-4.9989318521683403E-2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21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4.9989318521683403E-2"/>
      </left>
      <right style="medium">
        <color theme="0" tint="-0.249977111117893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thin">
        <color theme="0" tint="-0.14999847407452621"/>
      </bottom>
      <diagonal/>
    </border>
    <border>
      <left/>
      <right/>
      <top style="medium">
        <color theme="0" tint="-0.249977111117893"/>
      </top>
      <bottom style="thin">
        <color theme="0" tint="-0.14999847407452621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thin">
        <color theme="0" tint="-0.14999847407452621"/>
      </bottom>
      <diagonal/>
    </border>
    <border>
      <left style="thin">
        <color theme="0" tint="-4.9989318521683403E-2"/>
      </left>
      <right style="medium">
        <color theme="0" tint="-0.249977111117893"/>
      </right>
      <top style="medium">
        <color theme="0" tint="-0.249977111117893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thin">
        <color theme="0" tint="-4.9989318521683403E-2"/>
      </bottom>
      <diagonal/>
    </border>
    <border>
      <left/>
      <right style="medium">
        <color theme="0" tint="-0.249977111117893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theme="0" tint="-0.249977111117893"/>
      </right>
      <top style="thin">
        <color theme="0" tint="-4.9989318521683403E-2"/>
      </top>
      <bottom/>
      <diagonal/>
    </border>
    <border>
      <left style="medium">
        <color theme="0" tint="-0.249977111117893"/>
      </left>
      <right/>
      <top style="medium">
        <color theme="0" tint="-0.249977111117893"/>
      </top>
      <bottom style="thin">
        <color theme="0" tint="-4.9989318521683403E-2"/>
      </bottom>
      <diagonal/>
    </border>
    <border>
      <left style="medium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medium">
        <color theme="0" tint="-0.249977111117893"/>
      </right>
      <top/>
      <bottom/>
      <diagonal/>
    </border>
    <border>
      <left/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</cellStyleXfs>
  <cellXfs count="99">
    <xf numFmtId="0" fontId="0" fillId="0" borderId="0" xfId="0"/>
    <xf numFmtId="0" fontId="2" fillId="0" borderId="1" xfId="0" applyFont="1" applyBorder="1" applyAlignment="1" applyProtection="1">
      <alignment shrinkToFit="1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vertical="center"/>
    </xf>
    <xf numFmtId="0" fontId="2" fillId="0" borderId="14" xfId="0" applyFont="1" applyBorder="1" applyAlignment="1" applyProtection="1">
      <alignment shrinkToFit="1"/>
      <protection locked="0"/>
    </xf>
    <xf numFmtId="0" fontId="4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1" xfId="0" applyFont="1" applyBorder="1" applyAlignment="1" applyProtection="1">
      <alignment horizontal="center" shrinkToFit="1"/>
      <protection locked="0"/>
    </xf>
    <xf numFmtId="0" fontId="2" fillId="0" borderId="14" xfId="0" applyFont="1" applyBorder="1" applyAlignment="1" applyProtection="1">
      <alignment horizontal="center" shrinkToFit="1"/>
      <protection locked="0"/>
    </xf>
    <xf numFmtId="0" fontId="1" fillId="0" borderId="0" xfId="0" applyFont="1" applyAlignment="1" applyProtection="1"/>
    <xf numFmtId="49" fontId="11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left" indent="1"/>
      <protection locked="0"/>
    </xf>
    <xf numFmtId="0" fontId="1" fillId="0" borderId="0" xfId="0" applyFont="1" applyAlignment="1" applyProtection="1">
      <alignment horizontal="left" indent="1"/>
      <protection locked="0"/>
    </xf>
    <xf numFmtId="0" fontId="4" fillId="0" borderId="0" xfId="0" applyFont="1" applyAlignment="1" applyProtection="1">
      <alignment horizontal="left" wrapText="1" indent="1"/>
      <protection locked="0"/>
    </xf>
    <xf numFmtId="0" fontId="1" fillId="0" borderId="4" xfId="0" applyFont="1" applyBorder="1" applyAlignment="1" applyProtection="1">
      <alignment horizontal="center" shrinkToFit="1"/>
      <protection hidden="1"/>
    </xf>
    <xf numFmtId="1" fontId="2" fillId="0" borderId="1" xfId="0" applyNumberFormat="1" applyFont="1" applyBorder="1" applyAlignment="1" applyProtection="1">
      <alignment horizontal="center" shrinkToFit="1"/>
      <protection locked="0"/>
    </xf>
    <xf numFmtId="1" fontId="2" fillId="0" borderId="14" xfId="0" applyNumberFormat="1" applyFont="1" applyBorder="1" applyAlignment="1" applyProtection="1">
      <alignment horizontal="center" shrinkToFit="1"/>
      <protection locked="0"/>
    </xf>
    <xf numFmtId="0" fontId="2" fillId="0" borderId="35" xfId="0" applyFont="1" applyBorder="1" applyAlignment="1" applyProtection="1">
      <alignment shrinkToFit="1"/>
      <protection locked="0"/>
    </xf>
    <xf numFmtId="166" fontId="2" fillId="0" borderId="1" xfId="1" applyNumberFormat="1" applyFont="1" applyBorder="1" applyAlignment="1" applyProtection="1">
      <alignment shrinkToFit="1"/>
      <protection locked="0"/>
    </xf>
    <xf numFmtId="167" fontId="2" fillId="0" borderId="1" xfId="1" applyNumberFormat="1" applyFont="1" applyBorder="1" applyAlignment="1" applyProtection="1">
      <alignment shrinkToFit="1"/>
      <protection hidden="1"/>
    </xf>
    <xf numFmtId="168" fontId="2" fillId="0" borderId="1" xfId="2" applyNumberFormat="1" applyFont="1" applyBorder="1" applyAlignment="1" applyProtection="1">
      <alignment horizontal="center" shrinkToFit="1"/>
      <protection locked="0"/>
    </xf>
    <xf numFmtId="168" fontId="2" fillId="0" borderId="14" xfId="2" applyNumberFormat="1" applyFont="1" applyBorder="1" applyAlignment="1" applyProtection="1">
      <alignment horizontal="center" shrinkToFit="1"/>
      <protection locked="0"/>
    </xf>
    <xf numFmtId="167" fontId="2" fillId="0" borderId="5" xfId="1" applyNumberFormat="1" applyFont="1" applyBorder="1" applyAlignment="1" applyProtection="1">
      <alignment shrinkToFit="1"/>
      <protection hidden="1"/>
    </xf>
    <xf numFmtId="167" fontId="2" fillId="0" borderId="17" xfId="0" applyNumberFormat="1" applyFont="1" applyBorder="1" applyAlignment="1" applyProtection="1">
      <alignment shrinkToFit="1"/>
      <protection locked="0"/>
    </xf>
    <xf numFmtId="167" fontId="2" fillId="0" borderId="33" xfId="0" applyNumberFormat="1" applyFont="1" applyBorder="1" applyAlignment="1" applyProtection="1">
      <alignment shrinkToFit="1"/>
      <protection locked="0"/>
    </xf>
    <xf numFmtId="167" fontId="3" fillId="0" borderId="11" xfId="0" applyNumberFormat="1" applyFont="1" applyBorder="1" applyAlignment="1" applyProtection="1">
      <alignment shrinkToFit="1"/>
      <protection hidden="1"/>
    </xf>
    <xf numFmtId="0" fontId="4" fillId="2" borderId="0" xfId="0" applyFont="1" applyFill="1" applyProtection="1"/>
    <xf numFmtId="0" fontId="3" fillId="0" borderId="40" xfId="0" applyFont="1" applyBorder="1" applyAlignment="1" applyProtection="1">
      <alignment horizontal="left" vertical="center" shrinkToFit="1"/>
      <protection locked="0"/>
    </xf>
    <xf numFmtId="0" fontId="2" fillId="0" borderId="44" xfId="0" applyFont="1" applyBorder="1" applyAlignment="1" applyProtection="1">
      <alignment horizontal="left" vertical="center" shrinkToFit="1"/>
      <protection locked="0"/>
    </xf>
    <xf numFmtId="0" fontId="2" fillId="0" borderId="40" xfId="0" applyFont="1" applyBorder="1" applyAlignment="1" applyProtection="1">
      <alignment horizontal="left" vertical="center" shrinkToFit="1"/>
      <protection locked="0"/>
    </xf>
    <xf numFmtId="0" fontId="2" fillId="0" borderId="27" xfId="0" applyFont="1" applyBorder="1" applyAlignment="1" applyProtection="1">
      <alignment horizontal="left" vertical="center" shrinkToFit="1"/>
      <protection locked="0"/>
    </xf>
    <xf numFmtId="164" fontId="2" fillId="0" borderId="36" xfId="0" applyNumberFormat="1" applyFont="1" applyBorder="1" applyAlignment="1" applyProtection="1">
      <alignment horizontal="center" shrinkToFit="1"/>
      <protection locked="0"/>
    </xf>
    <xf numFmtId="164" fontId="3" fillId="0" borderId="8" xfId="0" applyNumberFormat="1" applyFont="1" applyBorder="1" applyAlignment="1" applyProtection="1">
      <alignment horizontal="center" shrinkToFit="1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/>
    <xf numFmtId="0" fontId="14" fillId="0" borderId="26" xfId="0" applyFont="1" applyBorder="1" applyAlignment="1" applyProtection="1">
      <alignment horizontal="right"/>
    </xf>
    <xf numFmtId="0" fontId="9" fillId="4" borderId="2" xfId="0" applyFont="1" applyFill="1" applyBorder="1" applyAlignment="1" applyProtection="1">
      <alignment horizontal="center" wrapText="1"/>
    </xf>
    <xf numFmtId="0" fontId="6" fillId="4" borderId="2" xfId="0" applyFont="1" applyFill="1" applyBorder="1" applyAlignment="1" applyProtection="1">
      <alignment horizontal="center" wrapText="1"/>
    </xf>
    <xf numFmtId="0" fontId="6" fillId="4" borderId="3" xfId="0" applyFont="1" applyFill="1" applyBorder="1" applyAlignment="1" applyProtection="1">
      <alignment horizontal="center" wrapText="1"/>
    </xf>
    <xf numFmtId="0" fontId="5" fillId="0" borderId="18" xfId="0" applyFont="1" applyBorder="1" applyAlignment="1" applyProtection="1">
      <alignment horizontal="right" vertical="center"/>
    </xf>
    <xf numFmtId="0" fontId="5" fillId="0" borderId="31" xfId="0" applyFont="1" applyBorder="1" applyAlignment="1" applyProtection="1">
      <alignment horizontal="right" vertical="center"/>
    </xf>
    <xf numFmtId="0" fontId="4" fillId="0" borderId="6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right"/>
    </xf>
    <xf numFmtId="0" fontId="14" fillId="0" borderId="7" xfId="0" applyFont="1" applyBorder="1" applyAlignment="1" applyProtection="1">
      <alignment horizontal="right"/>
    </xf>
    <xf numFmtId="0" fontId="2" fillId="0" borderId="23" xfId="0" applyFont="1" applyBorder="1" applyAlignment="1" applyProtection="1">
      <alignment horizontal="left" vertical="center" shrinkToFit="1"/>
      <protection locked="0"/>
    </xf>
    <xf numFmtId="0" fontId="2" fillId="0" borderId="43" xfId="0" applyFont="1" applyBorder="1" applyAlignment="1" applyProtection="1">
      <alignment horizontal="left" vertical="center" shrinkToFit="1"/>
      <protection locked="0"/>
    </xf>
    <xf numFmtId="0" fontId="15" fillId="0" borderId="21" xfId="0" applyFont="1" applyBorder="1" applyAlignment="1" applyProtection="1">
      <alignment horizontal="right"/>
    </xf>
    <xf numFmtId="0" fontId="15" fillId="0" borderId="25" xfId="0" applyFont="1" applyBorder="1" applyAlignment="1" applyProtection="1">
      <alignment horizontal="right"/>
    </xf>
    <xf numFmtId="0" fontId="14" fillId="0" borderId="18" xfId="0" applyFont="1" applyBorder="1" applyAlignment="1" applyProtection="1">
      <alignment horizontal="right"/>
    </xf>
    <xf numFmtId="0" fontId="14" fillId="0" borderId="19" xfId="0" applyFont="1" applyBorder="1" applyAlignment="1" applyProtection="1">
      <alignment horizontal="right"/>
    </xf>
    <xf numFmtId="0" fontId="2" fillId="0" borderId="19" xfId="0" applyNumberFormat="1" applyFont="1" applyBorder="1" applyAlignment="1" applyProtection="1">
      <alignment horizontal="left" shrinkToFit="1"/>
      <protection locked="0"/>
    </xf>
    <xf numFmtId="0" fontId="2" fillId="0" borderId="16" xfId="0" applyNumberFormat="1" applyFont="1" applyBorder="1" applyAlignment="1" applyProtection="1">
      <alignment horizontal="left" shrinkToFit="1"/>
      <protection locked="0"/>
    </xf>
    <xf numFmtId="165" fontId="2" fillId="0" borderId="45" xfId="0" applyNumberFormat="1" applyFont="1" applyBorder="1" applyAlignment="1" applyProtection="1">
      <alignment horizontal="left" vertical="center" shrinkToFit="1"/>
      <protection locked="0"/>
    </xf>
    <xf numFmtId="165" fontId="2" fillId="0" borderId="42" xfId="0" applyNumberFormat="1" applyFont="1" applyBorder="1" applyAlignment="1" applyProtection="1">
      <alignment horizontal="left" vertical="center" shrinkToFit="1"/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4" fillId="2" borderId="10" xfId="0" applyFont="1" applyFill="1" applyBorder="1" applyAlignment="1" applyProtection="1">
      <alignment horizontal="left" vertical="top" wrapText="1"/>
      <protection locked="0"/>
    </xf>
    <xf numFmtId="0" fontId="4" fillId="2" borderId="11" xfId="0" applyFont="1" applyFill="1" applyBorder="1" applyAlignment="1" applyProtection="1">
      <alignment horizontal="left" vertical="top" wrapText="1"/>
      <protection locked="0"/>
    </xf>
    <xf numFmtId="0" fontId="7" fillId="2" borderId="37" xfId="0" quotePrefix="1" applyFont="1" applyFill="1" applyBorder="1" applyAlignment="1" applyProtection="1">
      <alignment horizontal="left"/>
    </xf>
    <xf numFmtId="0" fontId="7" fillId="2" borderId="38" xfId="0" quotePrefix="1" applyFont="1" applyFill="1" applyBorder="1" applyAlignment="1" applyProtection="1">
      <alignment horizontal="left"/>
    </xf>
    <xf numFmtId="0" fontId="7" fillId="2" borderId="39" xfId="0" quotePrefix="1" applyFont="1" applyFill="1" applyBorder="1" applyAlignment="1" applyProtection="1">
      <alignment horizontal="left"/>
    </xf>
    <xf numFmtId="0" fontId="15" fillId="0" borderId="22" xfId="0" applyFont="1" applyBorder="1" applyAlignment="1" applyProtection="1">
      <alignment horizontal="right"/>
    </xf>
    <xf numFmtId="0" fontId="15" fillId="0" borderId="24" xfId="0" applyFont="1" applyBorder="1" applyAlignment="1" applyProtection="1">
      <alignment horizontal="right"/>
    </xf>
    <xf numFmtId="0" fontId="2" fillId="0" borderId="22" xfId="0" applyFont="1" applyBorder="1" applyAlignment="1" applyProtection="1">
      <alignment horizontal="left" vertical="center" shrinkToFit="1"/>
      <protection locked="0"/>
    </xf>
    <xf numFmtId="0" fontId="2" fillId="0" borderId="28" xfId="0" applyFont="1" applyBorder="1" applyAlignment="1" applyProtection="1">
      <alignment horizontal="left" vertical="center" shrinkToFit="1"/>
      <protection locked="0"/>
    </xf>
    <xf numFmtId="0" fontId="15" fillId="0" borderId="6" xfId="0" applyFont="1" applyBorder="1" applyAlignment="1" applyProtection="1">
      <alignment horizontal="right"/>
    </xf>
    <xf numFmtId="0" fontId="15" fillId="0" borderId="7" xfId="0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right" shrinkToFit="1"/>
    </xf>
    <xf numFmtId="0" fontId="2" fillId="0" borderId="29" xfId="0" applyFont="1" applyBorder="1" applyAlignment="1" applyProtection="1">
      <alignment horizontal="right" shrinkToFit="1"/>
    </xf>
    <xf numFmtId="0" fontId="2" fillId="0" borderId="30" xfId="0" applyFont="1" applyBorder="1" applyAlignment="1" applyProtection="1">
      <alignment horizontal="right" shrinkToFit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8" fillId="4" borderId="0" xfId="0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 applyProtection="1">
      <alignment horizontal="right"/>
    </xf>
    <xf numFmtId="0" fontId="15" fillId="0" borderId="41" xfId="0" applyFont="1" applyBorder="1" applyAlignment="1" applyProtection="1">
      <alignment horizontal="right"/>
    </xf>
    <xf numFmtId="0" fontId="3" fillId="0" borderId="13" xfId="0" applyFont="1" applyBorder="1" applyAlignment="1" applyProtection="1">
      <alignment horizontal="center" shrinkToFit="1"/>
      <protection hidden="1"/>
    </xf>
    <xf numFmtId="0" fontId="3" fillId="0" borderId="12" xfId="0" applyFont="1" applyBorder="1" applyAlignment="1" applyProtection="1">
      <alignment horizontal="center" shrinkToFit="1"/>
      <protection hidden="1"/>
    </xf>
    <xf numFmtId="0" fontId="3" fillId="0" borderId="15" xfId="0" applyFont="1" applyBorder="1" applyAlignment="1" applyProtection="1">
      <alignment horizontal="center" shrinkToFit="1"/>
      <protection hidden="1"/>
    </xf>
    <xf numFmtId="0" fontId="3" fillId="0" borderId="9" xfId="0" applyFont="1" applyBorder="1" applyAlignment="1" applyProtection="1">
      <alignment horizontal="right" shrinkToFit="1"/>
    </xf>
    <xf numFmtId="0" fontId="3" fillId="0" borderId="10" xfId="0" applyFont="1" applyBorder="1" applyAlignment="1" applyProtection="1">
      <alignment horizontal="right" shrinkToFit="1"/>
    </xf>
    <xf numFmtId="0" fontId="3" fillId="0" borderId="20" xfId="0" applyFont="1" applyBorder="1" applyAlignment="1" applyProtection="1">
      <alignment horizontal="right" shrinkToFit="1"/>
    </xf>
    <xf numFmtId="49" fontId="13" fillId="3" borderId="13" xfId="3" applyNumberFormat="1" applyFill="1" applyBorder="1" applyAlignment="1" applyProtection="1">
      <alignment horizontal="center" vertical="center"/>
    </xf>
    <xf numFmtId="49" fontId="13" fillId="3" borderId="12" xfId="3" applyNumberFormat="1" applyFill="1" applyBorder="1" applyAlignment="1" applyProtection="1">
      <alignment horizontal="center" vertical="center"/>
    </xf>
    <xf numFmtId="49" fontId="13" fillId="3" borderId="15" xfId="3" applyNumberFormat="1" applyFill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 vertical="center" shrinkToFit="1"/>
      <protection hidden="1"/>
    </xf>
    <xf numFmtId="0" fontId="16" fillId="0" borderId="10" xfId="0" applyFont="1" applyBorder="1" applyAlignment="1" applyProtection="1">
      <alignment horizontal="center" vertical="center" shrinkToFit="1"/>
      <protection hidden="1"/>
    </xf>
    <xf numFmtId="0" fontId="16" fillId="0" borderId="11" xfId="0" applyFont="1" applyBorder="1" applyAlignment="1" applyProtection="1">
      <alignment horizontal="center" vertical="center" shrinkToFit="1"/>
      <protection hidden="1"/>
    </xf>
    <xf numFmtId="0" fontId="2" fillId="0" borderId="46" xfId="0" applyFont="1" applyBorder="1" applyAlignment="1" applyProtection="1">
      <alignment horizontal="right" shrinkToFit="1"/>
    </xf>
    <xf numFmtId="0" fontId="2" fillId="0" borderId="47" xfId="0" applyFont="1" applyBorder="1" applyAlignment="1" applyProtection="1">
      <alignment horizontal="right" shrinkToFit="1"/>
    </xf>
    <xf numFmtId="0" fontId="2" fillId="0" borderId="48" xfId="0" applyFont="1" applyBorder="1" applyAlignment="1" applyProtection="1">
      <alignment horizontal="right" shrinkToFit="1"/>
    </xf>
    <xf numFmtId="0" fontId="17" fillId="0" borderId="7" xfId="0" applyFont="1" applyBorder="1" applyAlignment="1" applyProtection="1">
      <alignment horizontal="center" vertical="center" wrapText="1" shrinkToFit="1"/>
      <protection hidden="1"/>
    </xf>
    <xf numFmtId="0" fontId="17" fillId="0" borderId="12" xfId="0" applyFont="1" applyBorder="1" applyAlignment="1" applyProtection="1">
      <alignment horizontal="center" vertical="center" wrapText="1" shrinkToFit="1"/>
      <protection hidden="1"/>
    </xf>
    <xf numFmtId="0" fontId="18" fillId="0" borderId="34" xfId="0" applyFont="1" applyBorder="1" applyAlignment="1" applyProtection="1">
      <alignment horizontal="right" wrapText="1"/>
      <protection hidden="1"/>
    </xf>
    <xf numFmtId="167" fontId="2" fillId="0" borderId="49" xfId="0" applyNumberFormat="1" applyFont="1" applyBorder="1" applyAlignment="1" applyProtection="1">
      <alignment shrinkToFit="1"/>
      <protection locked="0"/>
    </xf>
    <xf numFmtId="0" fontId="3" fillId="0" borderId="13" xfId="0" applyFont="1" applyBorder="1" applyAlignment="1" applyProtection="1">
      <alignment horizontal="right" shrinkToFit="1"/>
    </xf>
    <xf numFmtId="0" fontId="3" fillId="0" borderId="12" xfId="0" applyFont="1" applyBorder="1" applyAlignment="1" applyProtection="1">
      <alignment horizontal="right" shrinkToFit="1"/>
    </xf>
    <xf numFmtId="0" fontId="3" fillId="0" borderId="50" xfId="0" applyFont="1" applyBorder="1" applyAlignment="1" applyProtection="1">
      <alignment horizontal="right" shrinkToFit="1"/>
    </xf>
    <xf numFmtId="167" fontId="3" fillId="0" borderId="15" xfId="1" applyNumberFormat="1" applyFont="1" applyBorder="1" applyAlignment="1" applyProtection="1">
      <alignment shrinkToFit="1"/>
      <protection hidden="1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35">
    <dxf>
      <font>
        <color theme="0" tint="-0.499984740745262"/>
      </font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ont>
        <b/>
        <i val="0"/>
        <color rgb="FFFF0000"/>
      </font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  <border>
        <vertical/>
        <horizontal/>
      </border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FFCC"/>
        </patternFill>
      </fill>
    </dxf>
    <dxf>
      <font>
        <color rgb="FFFFFFCC"/>
      </font>
      <fill>
        <patternFill>
          <bgColor rgb="FFFFFFCC"/>
        </patternFill>
      </fill>
    </dxf>
    <dxf>
      <font>
        <b val="0"/>
        <i/>
        <color rgb="FF008D9B"/>
      </font>
      <fill>
        <patternFill>
          <bgColor rgb="FFE1FFFF"/>
        </patternFill>
      </fill>
    </dxf>
    <dxf>
      <fill>
        <patternFill patternType="lightUp">
          <fgColor theme="0" tint="-0.34998626667073579"/>
          <bgColor rgb="FFDDDDDD"/>
        </patternFill>
      </fill>
    </dxf>
    <dxf>
      <fill>
        <patternFill>
          <bgColor rgb="FFFFDDDD"/>
        </patternFill>
      </fill>
      <border>
        <vertical/>
        <horizontal/>
      </border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ont>
        <b/>
        <i val="0"/>
        <color rgb="FF3B7E32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DDDD"/>
        </patternFill>
      </fill>
    </dxf>
    <dxf>
      <fill>
        <patternFill>
          <bgColor rgb="FFFFDDDD"/>
        </patternFill>
      </fill>
    </dxf>
    <dxf>
      <font>
        <color auto="1"/>
      </font>
      <fill>
        <patternFill>
          <bgColor rgb="FFFFDDDD"/>
        </patternFill>
      </fill>
    </dxf>
    <dxf>
      <font>
        <b/>
        <i/>
        <color rgb="FFFF0000"/>
      </font>
    </dxf>
    <dxf>
      <fill>
        <patternFill>
          <bgColor rgb="FFFFFF99"/>
        </patternFill>
      </fill>
    </dxf>
    <dxf>
      <font>
        <b/>
        <i val="0"/>
        <color rgb="FF008D9B"/>
      </font>
      <fill>
        <patternFill>
          <bgColor rgb="FFEAEAEA"/>
        </patternFill>
      </fill>
    </dxf>
    <dxf>
      <font>
        <color rgb="FFFF0000"/>
      </font>
      <fill>
        <patternFill>
          <bgColor rgb="FFFFDDDD"/>
        </patternFill>
      </fill>
    </dxf>
    <dxf>
      <font>
        <color theme="1" tint="0.499984740745262"/>
      </font>
      <fill>
        <patternFill>
          <bgColor rgb="FFFFFF99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  <dxf>
      <fill>
        <patternFill>
          <bgColor rgb="FFFFDDDD"/>
        </patternFill>
      </fill>
    </dxf>
  </dxfs>
  <tableStyles count="0" defaultTableStyle="TableStyleMedium9" defaultPivotStyle="PivotStyleLight16"/>
  <colors>
    <mruColors>
      <color rgb="FFEAEAEA"/>
      <color rgb="FF008D9B"/>
      <color rgb="FFE1FFFF"/>
      <color rgb="FFCCFFFF"/>
      <color rgb="FF0099BF"/>
      <color rgb="FFFFFFCC"/>
      <color rgb="FFFFDDDD"/>
      <color rgb="FF3B7E32"/>
      <color rgb="FFF2FFE7"/>
      <color rgb="FFE7F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H$5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43</xdr:row>
          <xdr:rowOff>219075</xdr:rowOff>
        </xdr:from>
        <xdr:to>
          <xdr:col>2</xdr:col>
          <xdr:colOff>266700</xdr:colOff>
          <xdr:row>44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xdr:twoCellAnchor editAs="oneCell">
    <xdr:from>
      <xdr:col>0</xdr:col>
      <xdr:colOff>7144</xdr:colOff>
      <xdr:row>0</xdr:row>
      <xdr:rowOff>4763</xdr:rowOff>
    </xdr:from>
    <xdr:to>
      <xdr:col>1</xdr:col>
      <xdr:colOff>214313</xdr:colOff>
      <xdr:row>0</xdr:row>
      <xdr:rowOff>596295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4" y="4763"/>
          <a:ext cx="588169" cy="591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nnelPartnerOrders.NCRRetail@ncr.com?subject=Purchase%20Order&amp;$C$2" TargetMode="External"/><Relationship Id="rId6" Type="http://schemas.openxmlformats.org/officeDocument/2006/relationships/comments" Target="../comments1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tabSelected="1" zoomScale="95" zoomScaleNormal="95" workbookViewId="0">
      <pane ySplit="11" topLeftCell="A12" activePane="bottomLeft" state="frozenSplit"/>
      <selection pane="bottomLeft" activeCell="C2" sqref="C2"/>
    </sheetView>
  </sheetViews>
  <sheetFormatPr defaultRowHeight="12.75" x14ac:dyDescent="0.2"/>
  <cols>
    <col min="1" max="1" width="5.7109375" style="2" customWidth="1"/>
    <col min="2" max="2" width="28.5703125" style="2" customWidth="1"/>
    <col min="3" max="3" width="44.28515625" style="2" customWidth="1"/>
    <col min="4" max="4" width="6.5703125" style="2" customWidth="1"/>
    <col min="5" max="5" width="14.85546875" style="2" customWidth="1"/>
    <col min="6" max="6" width="11.7109375" style="2" customWidth="1"/>
    <col min="7" max="8" width="15.7109375" style="2" customWidth="1"/>
    <col min="9" max="9" width="17.42578125" style="2" hidden="1" customWidth="1"/>
    <col min="10" max="10" width="44.7109375" style="12" customWidth="1"/>
    <col min="11" max="13" width="9.140625" style="2"/>
    <col min="14" max="14" width="46.140625" style="2" customWidth="1"/>
    <col min="15" max="15" width="26.140625" style="2" customWidth="1"/>
    <col min="16" max="16384" width="9.140625" style="2"/>
  </cols>
  <sheetData>
    <row r="1" spans="1:10" ht="47.25" customHeight="1" thickBot="1" x14ac:dyDescent="0.25">
      <c r="A1" s="42"/>
      <c r="B1" s="43"/>
      <c r="C1" s="91" t="str">
        <f xml:space="preserve">
IF(AND(Message_AllLinePrompts&lt;&gt;"", Message_Mandates=""),   Title_Prompt_ItemInfoRequired,
IF(AND(OR(Total_Grand=0, Total_Grand=""), Message_AllLinePrompts="" ),     Title_Default,
IF(AND(Message_AllLinePrompts="", Message_Mandates&lt;&gt;""),   Title_Prompt_HighlightedInformation,
IF(AND(Message_AllLinePrompts&lt;&gt;"", Message_Mandates&lt;&gt;""), Title_Prompt_ItemDataAndPartnerInformation,
Title_Default ))))</f>
        <v>NCR Channel Partner 
Standard Purchase Order Form</v>
      </c>
      <c r="D1" s="92"/>
      <c r="E1" s="92"/>
      <c r="F1" s="92"/>
      <c r="G1" s="93" t="str">
        <f>IF(iPONumber="", "Enter Partner Purchase Order Number:", "Partner Purchase Order Number")</f>
        <v>Enter Partner Purchase Order Number:</v>
      </c>
      <c r="H1" s="11"/>
    </row>
    <row r="2" spans="1:10" ht="15" customHeight="1" x14ac:dyDescent="0.25">
      <c r="A2" s="44" t="s">
        <v>3</v>
      </c>
      <c r="B2" s="45"/>
      <c r="C2" s="28"/>
      <c r="D2" s="44" t="s">
        <v>142</v>
      </c>
      <c r="E2" s="45"/>
      <c r="F2" s="32"/>
      <c r="G2" s="36" t="s">
        <v>143</v>
      </c>
      <c r="H2" s="33"/>
      <c r="J2" s="13" t="s">
        <v>141</v>
      </c>
    </row>
    <row r="3" spans="1:10" ht="15" customHeight="1" thickBot="1" x14ac:dyDescent="0.25">
      <c r="A3" s="48" t="s">
        <v>4</v>
      </c>
      <c r="B3" s="49"/>
      <c r="C3" s="29"/>
      <c r="D3" s="50" t="s">
        <v>144</v>
      </c>
      <c r="E3" s="51"/>
      <c r="F3" s="52"/>
      <c r="G3" s="52"/>
      <c r="H3" s="53"/>
      <c r="J3" s="13" t="s">
        <v>141</v>
      </c>
    </row>
    <row r="4" spans="1:10" ht="15" customHeight="1" x14ac:dyDescent="0.2">
      <c r="A4" s="44" t="s">
        <v>146</v>
      </c>
      <c r="B4" s="45"/>
      <c r="C4" s="30"/>
      <c r="D4" s="44" t="s">
        <v>132</v>
      </c>
      <c r="E4" s="45"/>
      <c r="F4" s="45"/>
      <c r="G4" s="54" t="s">
        <v>154</v>
      </c>
      <c r="H4" s="55"/>
      <c r="J4" s="13"/>
    </row>
    <row r="5" spans="1:10" ht="15" customHeight="1" x14ac:dyDescent="0.2">
      <c r="A5" s="48" t="s">
        <v>127</v>
      </c>
      <c r="B5" s="49"/>
      <c r="C5" s="18"/>
      <c r="D5" s="48" t="s">
        <v>5</v>
      </c>
      <c r="E5" s="49"/>
      <c r="F5" s="49"/>
      <c r="G5" s="46"/>
      <c r="H5" s="47"/>
    </row>
    <row r="6" spans="1:10" ht="15" customHeight="1" x14ac:dyDescent="0.2">
      <c r="A6" s="48" t="s">
        <v>129</v>
      </c>
      <c r="B6" s="49"/>
      <c r="C6" s="18"/>
      <c r="D6" s="48" t="s">
        <v>128</v>
      </c>
      <c r="E6" s="49"/>
      <c r="F6" s="49"/>
      <c r="G6" s="46"/>
      <c r="H6" s="47"/>
    </row>
    <row r="7" spans="1:10" ht="15" customHeight="1" x14ac:dyDescent="0.2">
      <c r="A7" s="74" t="s">
        <v>6</v>
      </c>
      <c r="B7" s="75"/>
      <c r="C7" s="18"/>
      <c r="D7" s="48" t="s">
        <v>6</v>
      </c>
      <c r="E7" s="49"/>
      <c r="F7" s="49"/>
      <c r="G7" s="46"/>
      <c r="H7" s="47"/>
    </row>
    <row r="8" spans="1:10" ht="15" customHeight="1" thickBot="1" x14ac:dyDescent="0.25">
      <c r="A8" s="62" t="s">
        <v>7</v>
      </c>
      <c r="B8" s="63"/>
      <c r="C8" s="31"/>
      <c r="D8" s="62" t="s">
        <v>7</v>
      </c>
      <c r="E8" s="63"/>
      <c r="F8" s="63"/>
      <c r="G8" s="64"/>
      <c r="H8" s="65"/>
    </row>
    <row r="9" spans="1:10" ht="15" customHeight="1" x14ac:dyDescent="0.2">
      <c r="A9" s="66" t="s">
        <v>130</v>
      </c>
      <c r="B9" s="67"/>
      <c r="C9" s="30"/>
      <c r="D9" s="66" t="s">
        <v>147</v>
      </c>
      <c r="E9" s="67"/>
      <c r="F9" s="67"/>
      <c r="G9" s="54"/>
      <c r="H9" s="55"/>
    </row>
    <row r="10" spans="1:10" ht="15" customHeight="1" thickBot="1" x14ac:dyDescent="0.25">
      <c r="A10" s="62" t="s">
        <v>131</v>
      </c>
      <c r="B10" s="63"/>
      <c r="C10" s="31"/>
      <c r="D10" s="62" t="s">
        <v>148</v>
      </c>
      <c r="E10" s="63"/>
      <c r="F10" s="63"/>
      <c r="G10" s="64"/>
      <c r="H10" s="65"/>
    </row>
    <row r="11" spans="1:10" ht="18.75" customHeight="1" thickBot="1" x14ac:dyDescent="0.25">
      <c r="A11" s="85" t="str">
        <f xml:space="preserve">
IF(
AND(Message_AllLinePrompts &lt;&gt; "",
(IFERROR( IF(FIND(Prompt_EnterPID, Message_AllLinePrompts) &gt;0,            1, 0 ), 0) +
 IFERROR( IF(FIND(Prompt_EnterDescription, Message_AllLinePrompts) &gt;0, 1, 0 ), 0) +
 IFERROR( IF(FIND(Prompt_EnterQuantity, Message_AllLinePrompts) &gt;0,     1, 0 ), 0) +
 IFERROR( IF(FIND(Prompt_EnterList, Message_AllLinePrompts) &gt;0,            1, 0 ), 0) +
 IFERROR( IF(FIND(Prompt_EnterDiscount, Message_AllLinePrompts) &gt;0,    1, 0 ), 0) &gt;2
 ) ), "Must add missing/highlighted item data below before sending.  ",
  IFERROR( IF(FIND(Prompt_EnterPID, Message_AllLinePrompts) &gt;0,            "Must add missing/highlighted Product ID Numbers before sending.  ", "" ), "") &amp;
  IFERROR( IF(FIND(Prompt_EnterDescription, Message_AllLinePrompts) &gt;0, "Must add missing/highlighted Descriptions before sending.  ", "" ), "") &amp;
  IFERROR( IF(FIND(Prompt_EnterQuantity, Message_AllLinePrompts) &gt;0,     "Must add missing/highlighted QTY before sending.  ", "" ), "") &amp;
  IFERROR( IF(FIND(Prompt_EnterList, Message_AllLinePrompts) &gt;0,            "Must add missing/highlighted List Price/MRPs before sending.  ", "" ), "") &amp;
  IFERROR( IF(FIND(Prompt_EnterDiscount, Message_AllLinePrompts) &gt;0,    "Must add missing/highlighted Discount Percentages before sending.  ", "" ), "")
)
&amp;
IF(AND(Total_Grand&lt;&gt;0, Message_Mandates&lt;&gt;""), Message_Mandates, Message_UseXLSX )</f>
        <v>Please use this form's native electronic xlsx format when sending orders (instead of printouts, scans etc.).  Thank you!</v>
      </c>
      <c r="B11" s="86"/>
      <c r="C11" s="86"/>
      <c r="D11" s="86"/>
      <c r="E11" s="86"/>
      <c r="F11" s="86"/>
      <c r="G11" s="86"/>
      <c r="H11" s="87"/>
    </row>
    <row r="12" spans="1:10" s="3" customFormat="1" ht="34.5" customHeight="1" x14ac:dyDescent="0.25">
      <c r="A12" s="37" t="s">
        <v>121</v>
      </c>
      <c r="B12" s="38" t="s">
        <v>2</v>
      </c>
      <c r="C12" s="38" t="s">
        <v>0</v>
      </c>
      <c r="D12" s="38" t="s">
        <v>1</v>
      </c>
      <c r="E12" s="38" t="s">
        <v>136</v>
      </c>
      <c r="F12" s="38" t="s">
        <v>8</v>
      </c>
      <c r="G12" s="38" t="s">
        <v>135</v>
      </c>
      <c r="H12" s="39" t="s">
        <v>140</v>
      </c>
      <c r="J12" s="14"/>
    </row>
    <row r="13" spans="1:10" ht="15" customHeight="1" x14ac:dyDescent="0.2">
      <c r="A13" s="15" t="str">
        <f>IF(AND(Col_Prompts="", Col_PIN&lt;&gt;"", Col_QTY&gt;0)=FALSE, "",
IF(COUNTA($A$12:$A12) = 0, 1, MAX($A$12:$A12)+1))</f>
        <v/>
      </c>
      <c r="B13" s="8"/>
      <c r="C13" s="1"/>
      <c r="D13" s="16"/>
      <c r="E13" s="19"/>
      <c r="F13" s="21"/>
      <c r="G13" s="20" t="str">
        <f t="shared" ref="G13:G41" si="0">IF( AND( ISNUMBER(Col_QTY)=TRUE, ISNUMBER(Col_UnitList)=TRUE, ISNUMBER(Col_Discount)=TRUE ),
ROUND(Col_UnitList*(1-Col_Discount), 2), "")</f>
        <v/>
      </c>
      <c r="H13" s="23" t="str">
        <f t="shared" ref="H13:H41" si="1">IF( AND( ISNUMBER(Col_QTY)=TRUE, ISNUMBER(Col_UnitList)=TRUE, ISNUMBER(Col_Discount)=TRUE, Col_Prompts="") =TRUE, Col_QTY*Col_UnitNet,
IF( Col_Prompts&lt;&gt;"", Col_Prompts, "" ))</f>
        <v/>
      </c>
      <c r="I13" s="6" t="str">
        <f t="shared" ref="I13:I41" si="2" xml:space="preserve">
IF(AND(Col_PIN="",   Col_Description&lt;&gt;"", Col_QTY&lt;&gt;""), Prompt_EnterPID,
IF(AND(Col_PIN&lt;&gt;"", Col_Description="",   Col_QTY&lt;&gt;""), Prompt_EnterDescription,
IF(AND(Col_QTY="",  Col_UnitList&lt;&gt;"", Col_Discount&lt;&gt;"", OR(Col_PIN&lt;&gt;"", Col_Description&lt;&gt;"") ), Prompt_EnterQuantity,
IF(AND(Col_QTY&gt;0,   Col_UnitList="",   Col_Discount&lt;&gt;"", OR(Col_PIN&lt;&gt;"", Col_Description&lt;&gt;"") ), Prompt_EnterList,
IF(AND(Col_QTY&gt;0,   Col_UnitList&lt;&gt;"", Col_Discount="",   OR(Col_PIN&lt;&gt;"", Col_Description&lt;&gt;"") ), Prompt_EnterDiscount,
"" )))))</f>
        <v/>
      </c>
    </row>
    <row r="14" spans="1:10" ht="15" customHeight="1" x14ac:dyDescent="0.2">
      <c r="A14" s="15" t="str">
        <f>IF(AND(Col_Prompts="", Col_PIN&lt;&gt;"", Col_QTY&gt;0)=FALSE, "",
IF(COUNTA($A$12:$A13) = 0, 1, MAX($A$12:$A13)+1))</f>
        <v/>
      </c>
      <c r="B14" s="8"/>
      <c r="C14" s="1"/>
      <c r="D14" s="16"/>
      <c r="E14" s="19"/>
      <c r="F14" s="21"/>
      <c r="G14" s="20" t="str">
        <f t="shared" si="0"/>
        <v/>
      </c>
      <c r="H14" s="23" t="str">
        <f t="shared" si="1"/>
        <v/>
      </c>
      <c r="I14" s="6" t="str">
        <f t="shared" si="2"/>
        <v/>
      </c>
    </row>
    <row r="15" spans="1:10" ht="15" customHeight="1" x14ac:dyDescent="0.2">
      <c r="A15" s="15" t="str">
        <f>IF(AND(Col_Prompts="", Col_PIN&lt;&gt;"", Col_QTY&gt;0)=FALSE, "",
IF(COUNTA($A$12:$A14) = 0, 1, MAX($A$12:$A14)+1))</f>
        <v/>
      </c>
      <c r="B15" s="8"/>
      <c r="C15" s="1"/>
      <c r="D15" s="16"/>
      <c r="E15" s="19"/>
      <c r="F15" s="21"/>
      <c r="G15" s="20" t="str">
        <f t="shared" si="0"/>
        <v/>
      </c>
      <c r="H15" s="23" t="str">
        <f t="shared" si="1"/>
        <v/>
      </c>
      <c r="I15" s="6" t="str">
        <f t="shared" si="2"/>
        <v/>
      </c>
    </row>
    <row r="16" spans="1:10" ht="15" customHeight="1" x14ac:dyDescent="0.2">
      <c r="A16" s="15" t="str">
        <f>IF(AND(Col_Prompts="", Col_PIN&lt;&gt;"", Col_QTY&gt;0)=FALSE, "",
IF(COUNTA($A$12:$A15) = 0, 1, MAX($A$12:$A15)+1))</f>
        <v/>
      </c>
      <c r="B16" s="8"/>
      <c r="C16" s="1"/>
      <c r="D16" s="16"/>
      <c r="E16" s="19"/>
      <c r="F16" s="21"/>
      <c r="G16" s="20" t="str">
        <f t="shared" si="0"/>
        <v/>
      </c>
      <c r="H16" s="23" t="str">
        <f t="shared" si="1"/>
        <v/>
      </c>
      <c r="I16" s="6" t="str">
        <f t="shared" si="2"/>
        <v/>
      </c>
    </row>
    <row r="17" spans="1:10" ht="15" customHeight="1" x14ac:dyDescent="0.2">
      <c r="A17" s="15" t="str">
        <f>IF(AND(Col_Prompts="", Col_PIN&lt;&gt;"", Col_QTY&gt;0)=FALSE, "",
IF(COUNTA($A$12:$A16) = 0, 1, MAX($A$12:$A16)+1))</f>
        <v/>
      </c>
      <c r="B17" s="8"/>
      <c r="C17" s="1"/>
      <c r="D17" s="16"/>
      <c r="E17" s="19"/>
      <c r="F17" s="21"/>
      <c r="G17" s="20" t="str">
        <f t="shared" si="0"/>
        <v/>
      </c>
      <c r="H17" s="23" t="str">
        <f t="shared" si="1"/>
        <v/>
      </c>
      <c r="I17" s="6" t="str">
        <f t="shared" si="2"/>
        <v/>
      </c>
      <c r="J17" s="13"/>
    </row>
    <row r="18" spans="1:10" ht="15" customHeight="1" x14ac:dyDescent="0.2">
      <c r="A18" s="15" t="str">
        <f>IF(AND(Col_Prompts="", Col_PIN&lt;&gt;"", Col_QTY&gt;0)=FALSE, "",
IF(COUNTA($A$12:$A17) = 0, 1, MAX($A$12:$A17)+1))</f>
        <v/>
      </c>
      <c r="B18" s="8"/>
      <c r="C18" s="1"/>
      <c r="D18" s="16"/>
      <c r="E18" s="19"/>
      <c r="F18" s="21"/>
      <c r="G18" s="20" t="str">
        <f t="shared" si="0"/>
        <v/>
      </c>
      <c r="H18" s="23" t="str">
        <f t="shared" si="1"/>
        <v/>
      </c>
      <c r="I18" s="6" t="str">
        <f t="shared" si="2"/>
        <v/>
      </c>
    </row>
    <row r="19" spans="1:10" ht="15" customHeight="1" x14ac:dyDescent="0.2">
      <c r="A19" s="15" t="str">
        <f>IF(AND(Col_Prompts="", Col_PIN&lt;&gt;"", Col_QTY&gt;0)=FALSE, "",
IF(COUNTA($A$12:$A18) = 0, 1, MAX($A$12:$A18)+1))</f>
        <v/>
      </c>
      <c r="B19" s="8"/>
      <c r="C19" s="1"/>
      <c r="D19" s="16"/>
      <c r="E19" s="19"/>
      <c r="F19" s="21"/>
      <c r="G19" s="20" t="str">
        <f t="shared" si="0"/>
        <v/>
      </c>
      <c r="H19" s="23" t="str">
        <f t="shared" si="1"/>
        <v/>
      </c>
      <c r="I19" s="6" t="str">
        <f t="shared" si="2"/>
        <v/>
      </c>
    </row>
    <row r="20" spans="1:10" ht="15" customHeight="1" x14ac:dyDescent="0.2">
      <c r="A20" s="15" t="str">
        <f>IF(AND(Col_Prompts="", Col_PIN&lt;&gt;"", Col_QTY&gt;0)=FALSE, "",
IF(COUNTA($A$12:$A19) = 0, 1, MAX($A$12:$A19)+1))</f>
        <v/>
      </c>
      <c r="B20" s="8"/>
      <c r="C20" s="1"/>
      <c r="D20" s="16"/>
      <c r="E20" s="19"/>
      <c r="F20" s="21"/>
      <c r="G20" s="20" t="str">
        <f t="shared" si="0"/>
        <v/>
      </c>
      <c r="H20" s="23" t="str">
        <f t="shared" si="1"/>
        <v/>
      </c>
      <c r="I20" s="6" t="str">
        <f t="shared" si="2"/>
        <v/>
      </c>
    </row>
    <row r="21" spans="1:10" ht="15" customHeight="1" x14ac:dyDescent="0.2">
      <c r="A21" s="15" t="str">
        <f>IF(AND(Col_Prompts="", Col_PIN&lt;&gt;"", Col_QTY&gt;0)=FALSE, "",
IF(COUNTA($A$12:$A20) = 0, 1, MAX($A$12:$A20)+1))</f>
        <v/>
      </c>
      <c r="B21" s="8"/>
      <c r="C21" s="1"/>
      <c r="D21" s="16"/>
      <c r="E21" s="19"/>
      <c r="F21" s="21"/>
      <c r="G21" s="20" t="str">
        <f t="shared" si="0"/>
        <v/>
      </c>
      <c r="H21" s="23" t="str">
        <f t="shared" si="1"/>
        <v/>
      </c>
      <c r="I21" s="6" t="str">
        <f t="shared" si="2"/>
        <v/>
      </c>
    </row>
    <row r="22" spans="1:10" ht="15" customHeight="1" x14ac:dyDescent="0.2">
      <c r="A22" s="15" t="str">
        <f>IF(AND(Col_Prompts="", Col_PIN&lt;&gt;"", Col_QTY&gt;0)=FALSE, "",
IF(COUNTA($A$12:$A21) = 0, 1, MAX($A$12:$A21)+1))</f>
        <v/>
      </c>
      <c r="B22" s="8"/>
      <c r="C22" s="1"/>
      <c r="D22" s="16"/>
      <c r="E22" s="19"/>
      <c r="F22" s="21"/>
      <c r="G22" s="20" t="str">
        <f t="shared" si="0"/>
        <v/>
      </c>
      <c r="H22" s="23" t="str">
        <f t="shared" si="1"/>
        <v/>
      </c>
      <c r="I22" s="6" t="str">
        <f t="shared" si="2"/>
        <v/>
      </c>
    </row>
    <row r="23" spans="1:10" ht="15" customHeight="1" x14ac:dyDescent="0.2">
      <c r="A23" s="15" t="str">
        <f>IF(AND(Col_Prompts="", Col_PIN&lt;&gt;"", Col_QTY&gt;0)=FALSE, "",
IF(COUNTA($A$12:$A22) = 0, 1, MAX($A$12:$A22)+1))</f>
        <v/>
      </c>
      <c r="B23" s="8"/>
      <c r="C23" s="1"/>
      <c r="D23" s="16"/>
      <c r="E23" s="19"/>
      <c r="F23" s="21"/>
      <c r="G23" s="20" t="str">
        <f t="shared" si="0"/>
        <v/>
      </c>
      <c r="H23" s="23" t="str">
        <f t="shared" si="1"/>
        <v/>
      </c>
      <c r="I23" s="6" t="str">
        <f t="shared" si="2"/>
        <v/>
      </c>
    </row>
    <row r="24" spans="1:10" ht="15" customHeight="1" x14ac:dyDescent="0.2">
      <c r="A24" s="15" t="str">
        <f>IF(AND(Col_Prompts="", Col_PIN&lt;&gt;"", Col_QTY&gt;0)=FALSE, "",
IF(COUNTA($A$12:$A23) = 0, 1, MAX($A$12:$A23)+1))</f>
        <v/>
      </c>
      <c r="B24" s="8"/>
      <c r="C24" s="1"/>
      <c r="D24" s="16"/>
      <c r="E24" s="19"/>
      <c r="F24" s="21"/>
      <c r="G24" s="20" t="str">
        <f t="shared" si="0"/>
        <v/>
      </c>
      <c r="H24" s="23" t="str">
        <f t="shared" si="1"/>
        <v/>
      </c>
      <c r="I24" s="6" t="str">
        <f t="shared" si="2"/>
        <v/>
      </c>
    </row>
    <row r="25" spans="1:10" ht="15" customHeight="1" x14ac:dyDescent="0.2">
      <c r="A25" s="15" t="str">
        <f>IF(AND(Col_Prompts="", Col_PIN&lt;&gt;"", Col_QTY&gt;0)=FALSE, "",
IF(COUNTA($A$12:$A24) = 0, 1, MAX($A$12:$A24)+1))</f>
        <v/>
      </c>
      <c r="B25" s="8"/>
      <c r="C25" s="1"/>
      <c r="D25" s="16"/>
      <c r="E25" s="19"/>
      <c r="F25" s="21"/>
      <c r="G25" s="20" t="str">
        <f t="shared" si="0"/>
        <v/>
      </c>
      <c r="H25" s="23" t="str">
        <f t="shared" si="1"/>
        <v/>
      </c>
      <c r="I25" s="6" t="str">
        <f t="shared" si="2"/>
        <v/>
      </c>
    </row>
    <row r="26" spans="1:10" ht="15" customHeight="1" x14ac:dyDescent="0.2">
      <c r="A26" s="15" t="str">
        <f>IF(AND(Col_Prompts="", Col_PIN&lt;&gt;"", Col_QTY&gt;0)=FALSE, "",
IF(COUNTA($A$12:$A25) = 0, 1, MAX($A$12:$A25)+1))</f>
        <v/>
      </c>
      <c r="B26" s="8"/>
      <c r="C26" s="1"/>
      <c r="D26" s="16"/>
      <c r="E26" s="19"/>
      <c r="F26" s="21"/>
      <c r="G26" s="20" t="str">
        <f t="shared" si="0"/>
        <v/>
      </c>
      <c r="H26" s="23" t="str">
        <f t="shared" si="1"/>
        <v/>
      </c>
      <c r="I26" s="6" t="str">
        <f t="shared" si="2"/>
        <v/>
      </c>
    </row>
    <row r="27" spans="1:10" ht="15" customHeight="1" x14ac:dyDescent="0.2">
      <c r="A27" s="15" t="str">
        <f>IF(AND(Col_Prompts="", Col_PIN&lt;&gt;"", Col_QTY&gt;0)=FALSE, "",
IF(COUNTA($A$12:$A26) = 0, 1, MAX($A$12:$A26)+1))</f>
        <v/>
      </c>
      <c r="B27" s="8"/>
      <c r="C27" s="1"/>
      <c r="D27" s="16"/>
      <c r="E27" s="19"/>
      <c r="F27" s="21"/>
      <c r="G27" s="20" t="str">
        <f t="shared" si="0"/>
        <v/>
      </c>
      <c r="H27" s="23" t="str">
        <f t="shared" si="1"/>
        <v/>
      </c>
      <c r="I27" s="6" t="str">
        <f t="shared" si="2"/>
        <v/>
      </c>
    </row>
    <row r="28" spans="1:10" ht="15" customHeight="1" x14ac:dyDescent="0.2">
      <c r="A28" s="15" t="str">
        <f>IF(AND(Col_Prompts="", Col_PIN&lt;&gt;"", Col_QTY&gt;0)=FALSE, "",
IF(COUNTA($A$12:$A27) = 0, 1, MAX($A$12:$A27)+1))</f>
        <v/>
      </c>
      <c r="B28" s="8"/>
      <c r="C28" s="1"/>
      <c r="D28" s="16"/>
      <c r="E28" s="19"/>
      <c r="F28" s="21"/>
      <c r="G28" s="20" t="str">
        <f t="shared" si="0"/>
        <v/>
      </c>
      <c r="H28" s="23" t="str">
        <f t="shared" si="1"/>
        <v/>
      </c>
      <c r="I28" s="6" t="str">
        <f t="shared" si="2"/>
        <v/>
      </c>
    </row>
    <row r="29" spans="1:10" ht="15" customHeight="1" x14ac:dyDescent="0.2">
      <c r="A29" s="15" t="str">
        <f>IF(AND(Col_Prompts="", Col_PIN&lt;&gt;"", Col_QTY&gt;0)=FALSE, "",
IF(COUNTA($A$12:$A28) = 0, 1, MAX($A$12:$A28)+1))</f>
        <v/>
      </c>
      <c r="B29" s="8"/>
      <c r="C29" s="1"/>
      <c r="D29" s="16"/>
      <c r="E29" s="19"/>
      <c r="F29" s="21"/>
      <c r="G29" s="20" t="str">
        <f t="shared" si="0"/>
        <v/>
      </c>
      <c r="H29" s="23" t="str">
        <f t="shared" si="1"/>
        <v/>
      </c>
      <c r="I29" s="6" t="str">
        <f t="shared" si="2"/>
        <v/>
      </c>
    </row>
    <row r="30" spans="1:10" ht="15" customHeight="1" x14ac:dyDescent="0.2">
      <c r="A30" s="15" t="str">
        <f>IF(AND(Col_Prompts="", Col_PIN&lt;&gt;"", Col_QTY&gt;0)=FALSE, "",
IF(COUNTA($A$12:$A29) = 0, 1, MAX($A$12:$A29)+1))</f>
        <v/>
      </c>
      <c r="B30" s="8"/>
      <c r="C30" s="1"/>
      <c r="D30" s="16"/>
      <c r="E30" s="19"/>
      <c r="F30" s="21"/>
      <c r="G30" s="20" t="str">
        <f t="shared" si="0"/>
        <v/>
      </c>
      <c r="H30" s="23" t="str">
        <f t="shared" si="1"/>
        <v/>
      </c>
      <c r="I30" s="6" t="str">
        <f t="shared" si="2"/>
        <v/>
      </c>
    </row>
    <row r="31" spans="1:10" ht="15" customHeight="1" x14ac:dyDescent="0.2">
      <c r="A31" s="15" t="str">
        <f>IF(AND(Col_Prompts="", Col_PIN&lt;&gt;"", Col_QTY&gt;0)=FALSE, "",
IF(COUNTA($A$12:$A30) = 0, 1, MAX($A$12:$A30)+1))</f>
        <v/>
      </c>
      <c r="B31" s="8"/>
      <c r="C31" s="1"/>
      <c r="D31" s="16"/>
      <c r="E31" s="19"/>
      <c r="F31" s="21"/>
      <c r="G31" s="20" t="str">
        <f t="shared" si="0"/>
        <v/>
      </c>
      <c r="H31" s="23" t="str">
        <f t="shared" si="1"/>
        <v/>
      </c>
      <c r="I31" s="6" t="str">
        <f t="shared" si="2"/>
        <v/>
      </c>
    </row>
    <row r="32" spans="1:10" ht="15" customHeight="1" x14ac:dyDescent="0.2">
      <c r="A32" s="15" t="str">
        <f>IF(AND(Col_Prompts="", Col_PIN&lt;&gt;"", Col_QTY&gt;0)=FALSE, "",
IF(COUNTA($A$12:$A31) = 0, 1, MAX($A$12:$A31)+1))</f>
        <v/>
      </c>
      <c r="B32" s="8"/>
      <c r="C32" s="1"/>
      <c r="D32" s="16"/>
      <c r="E32" s="19"/>
      <c r="F32" s="21"/>
      <c r="G32" s="20" t="str">
        <f t="shared" si="0"/>
        <v/>
      </c>
      <c r="H32" s="23" t="str">
        <f t="shared" si="1"/>
        <v/>
      </c>
      <c r="I32" s="6" t="str">
        <f t="shared" si="2"/>
        <v/>
      </c>
    </row>
    <row r="33" spans="1:9" ht="15" customHeight="1" x14ac:dyDescent="0.2">
      <c r="A33" s="15" t="str">
        <f>IF(AND(Col_Prompts="", Col_PIN&lt;&gt;"", Col_QTY&gt;0)=FALSE, "",
IF(COUNTA($A$12:$A32) = 0, 1, MAX($A$12:$A32)+1))</f>
        <v/>
      </c>
      <c r="B33" s="8"/>
      <c r="C33" s="1"/>
      <c r="D33" s="16"/>
      <c r="E33" s="19"/>
      <c r="F33" s="21"/>
      <c r="G33" s="20" t="str">
        <f t="shared" si="0"/>
        <v/>
      </c>
      <c r="H33" s="23" t="str">
        <f t="shared" si="1"/>
        <v/>
      </c>
      <c r="I33" s="6" t="str">
        <f t="shared" si="2"/>
        <v/>
      </c>
    </row>
    <row r="34" spans="1:9" ht="15" customHeight="1" x14ac:dyDescent="0.2">
      <c r="A34" s="15" t="str">
        <f>IF(AND(Col_Prompts="", Col_PIN&lt;&gt;"", Col_QTY&gt;0)=FALSE, "",
IF(COUNTA($A$12:$A33) = 0, 1, MAX($A$12:$A33)+1))</f>
        <v/>
      </c>
      <c r="B34" s="8"/>
      <c r="C34" s="1"/>
      <c r="D34" s="16"/>
      <c r="E34" s="19"/>
      <c r="F34" s="21"/>
      <c r="G34" s="20" t="str">
        <f t="shared" si="0"/>
        <v/>
      </c>
      <c r="H34" s="23" t="str">
        <f t="shared" si="1"/>
        <v/>
      </c>
      <c r="I34" s="6" t="str">
        <f t="shared" si="2"/>
        <v/>
      </c>
    </row>
    <row r="35" spans="1:9" ht="15" customHeight="1" x14ac:dyDescent="0.2">
      <c r="A35" s="15" t="str">
        <f>IF(AND(Col_Prompts="", Col_PIN&lt;&gt;"", Col_QTY&gt;0)=FALSE, "",
IF(COUNTA($A$12:$A34) = 0, 1, MAX($A$12:$A34)+1))</f>
        <v/>
      </c>
      <c r="B35" s="8"/>
      <c r="C35" s="1"/>
      <c r="D35" s="16"/>
      <c r="E35" s="19"/>
      <c r="F35" s="21"/>
      <c r="G35" s="20" t="str">
        <f t="shared" si="0"/>
        <v/>
      </c>
      <c r="H35" s="23" t="str">
        <f t="shared" si="1"/>
        <v/>
      </c>
      <c r="I35" s="6" t="str">
        <f t="shared" si="2"/>
        <v/>
      </c>
    </row>
    <row r="36" spans="1:9" ht="15" customHeight="1" x14ac:dyDescent="0.2">
      <c r="A36" s="15" t="str">
        <f>IF(AND(Col_Prompts="", Col_PIN&lt;&gt;"", Col_QTY&gt;0)=FALSE, "",
IF(COUNTA($A$12:$A35) = 0, 1, MAX($A$12:$A35)+1))</f>
        <v/>
      </c>
      <c r="B36" s="8"/>
      <c r="C36" s="1"/>
      <c r="D36" s="16"/>
      <c r="E36" s="19"/>
      <c r="F36" s="21"/>
      <c r="G36" s="20" t="str">
        <f t="shared" si="0"/>
        <v/>
      </c>
      <c r="H36" s="23" t="str">
        <f t="shared" si="1"/>
        <v/>
      </c>
      <c r="I36" s="6" t="str">
        <f t="shared" si="2"/>
        <v/>
      </c>
    </row>
    <row r="37" spans="1:9" ht="15" customHeight="1" x14ac:dyDescent="0.2">
      <c r="A37" s="15" t="str">
        <f>IF(AND(Col_Prompts="", Col_PIN&lt;&gt;"", Col_QTY&gt;0)=FALSE, "",
IF(COUNTA($A$12:$A36) = 0, 1, MAX($A$12:$A36)+1))</f>
        <v/>
      </c>
      <c r="B37" s="8"/>
      <c r="C37" s="1"/>
      <c r="D37" s="16"/>
      <c r="E37" s="19"/>
      <c r="F37" s="21"/>
      <c r="G37" s="20" t="str">
        <f t="shared" si="0"/>
        <v/>
      </c>
      <c r="H37" s="23" t="str">
        <f t="shared" si="1"/>
        <v/>
      </c>
      <c r="I37" s="6" t="str">
        <f t="shared" si="2"/>
        <v/>
      </c>
    </row>
    <row r="38" spans="1:9" ht="15" customHeight="1" x14ac:dyDescent="0.2">
      <c r="A38" s="15" t="str">
        <f>IF(AND(Col_Prompts="", Col_PIN&lt;&gt;"", Col_QTY&gt;0)=FALSE, "",
IF(COUNTA($A$12:$A37) = 0, 1, MAX($A$12:$A37)+1))</f>
        <v/>
      </c>
      <c r="B38" s="8"/>
      <c r="C38" s="1"/>
      <c r="D38" s="16"/>
      <c r="E38" s="19"/>
      <c r="F38" s="21"/>
      <c r="G38" s="20" t="str">
        <f t="shared" si="0"/>
        <v/>
      </c>
      <c r="H38" s="23" t="str">
        <f t="shared" si="1"/>
        <v/>
      </c>
      <c r="I38" s="6" t="str">
        <f t="shared" si="2"/>
        <v/>
      </c>
    </row>
    <row r="39" spans="1:9" ht="15" customHeight="1" x14ac:dyDescent="0.2">
      <c r="A39" s="15" t="str">
        <f>IF(AND(Col_Prompts="", Col_PIN&lt;&gt;"", Col_QTY&gt;0)=FALSE, "",
IF(COUNTA($A$12:$A38) = 0, 1, MAX($A$12:$A38)+1))</f>
        <v/>
      </c>
      <c r="B39" s="8"/>
      <c r="C39" s="1"/>
      <c r="D39" s="16"/>
      <c r="E39" s="19"/>
      <c r="F39" s="21"/>
      <c r="G39" s="20" t="str">
        <f t="shared" si="0"/>
        <v/>
      </c>
      <c r="H39" s="23" t="str">
        <f t="shared" si="1"/>
        <v/>
      </c>
      <c r="I39" s="6" t="str">
        <f t="shared" si="2"/>
        <v/>
      </c>
    </row>
    <row r="40" spans="1:9" ht="15" customHeight="1" x14ac:dyDescent="0.2">
      <c r="A40" s="15" t="str">
        <f>IF(AND(Col_Prompts="", Col_PIN&lt;&gt;"", Col_QTY&gt;0)=FALSE, "",
IF(COUNTA($A$12:$A39) = 0, 1, MAX($A$12:$A39)+1))</f>
        <v/>
      </c>
      <c r="B40" s="8"/>
      <c r="C40" s="1"/>
      <c r="D40" s="16"/>
      <c r="E40" s="19"/>
      <c r="F40" s="21"/>
      <c r="G40" s="20" t="str">
        <f t="shared" si="0"/>
        <v/>
      </c>
      <c r="H40" s="23" t="str">
        <f t="shared" si="1"/>
        <v/>
      </c>
      <c r="I40" s="6" t="str">
        <f t="shared" si="2"/>
        <v/>
      </c>
    </row>
    <row r="41" spans="1:9" ht="15" customHeight="1" thickBot="1" x14ac:dyDescent="0.25">
      <c r="A41" s="15" t="str">
        <f>IF(AND(Col_Prompts="", Col_PIN&lt;&gt;"", Col_QTY&gt;0)=FALSE, "",
IF(COUNTA($A$12:$A40) = 0, 1, MAX($A$12:$A40)+1))</f>
        <v/>
      </c>
      <c r="B41" s="9"/>
      <c r="C41" s="5"/>
      <c r="D41" s="17"/>
      <c r="E41" s="19"/>
      <c r="F41" s="22"/>
      <c r="G41" s="20" t="str">
        <f t="shared" si="0"/>
        <v/>
      </c>
      <c r="H41" s="23" t="str">
        <f t="shared" si="1"/>
        <v/>
      </c>
      <c r="I41" s="6" t="str">
        <f t="shared" si="2"/>
        <v/>
      </c>
    </row>
    <row r="42" spans="1:9" ht="18.75" customHeight="1" thickBot="1" x14ac:dyDescent="0.3">
      <c r="A42" s="76" t="str">
        <f>IF(Message_Reminders = "", "", "Reminder: " &amp; Message_Reminders)</f>
        <v/>
      </c>
      <c r="B42" s="77"/>
      <c r="C42" s="77"/>
      <c r="D42" s="78"/>
      <c r="E42" s="95" t="str">
        <f>IF(Message_AllLinePrompts="", "Product Total:", "Totals require highlighted info above " )</f>
        <v>Product Total:</v>
      </c>
      <c r="F42" s="96"/>
      <c r="G42" s="97"/>
      <c r="H42" s="98">
        <f>IF(Message_AllLinePrompts="", SUM($H$13:$H$41), "")</f>
        <v>0</v>
      </c>
    </row>
    <row r="43" spans="1:9" ht="23.25" customHeight="1" x14ac:dyDescent="0.2">
      <c r="A43" s="88" t="s">
        <v>12</v>
      </c>
      <c r="B43" s="89"/>
      <c r="C43" s="89"/>
      <c r="D43" s="89"/>
      <c r="E43" s="89"/>
      <c r="F43" s="89"/>
      <c r="G43" s="90"/>
      <c r="H43" s="94"/>
    </row>
    <row r="44" spans="1:9" ht="18" customHeight="1" x14ac:dyDescent="0.2">
      <c r="A44" s="68" t="s">
        <v>11</v>
      </c>
      <c r="B44" s="69"/>
      <c r="C44" s="69"/>
      <c r="D44" s="69"/>
      <c r="E44" s="69"/>
      <c r="F44" s="69"/>
      <c r="G44" s="70"/>
      <c r="H44" s="24"/>
    </row>
    <row r="45" spans="1:9" ht="18" customHeight="1" thickBot="1" x14ac:dyDescent="0.25">
      <c r="A45" s="40" t="s">
        <v>153</v>
      </c>
      <c r="B45" s="41"/>
      <c r="C45" s="71" t="str">
        <f>IF(Data_PartialShipmentsOKBox=TRUE,  Message_NoPartialShipments, Message_PartialShipmentsOK)</f>
        <v>Partial Shipments are OK</v>
      </c>
      <c r="D45" s="72"/>
      <c r="E45" s="68" t="s">
        <v>10</v>
      </c>
      <c r="F45" s="69"/>
      <c r="G45" s="70"/>
      <c r="H45" s="25"/>
    </row>
    <row r="46" spans="1:9" ht="20.25" customHeight="1" thickBot="1" x14ac:dyDescent="0.3">
      <c r="A46" s="82" t="s">
        <v>139</v>
      </c>
      <c r="B46" s="83"/>
      <c r="C46" s="83"/>
      <c r="D46" s="84"/>
      <c r="E46" s="79" t="str">
        <f>IF(Message_AllLinePrompts="", "Grand Total", "" )</f>
        <v>Grand Total</v>
      </c>
      <c r="F46" s="80"/>
      <c r="G46" s="81"/>
      <c r="H46" s="26">
        <f>IF(Message_AllLinePrompts="", SUM($H$42:$H$45), "")</f>
        <v>0</v>
      </c>
    </row>
    <row r="47" spans="1:9" ht="15" x14ac:dyDescent="0.2">
      <c r="A47" s="59" t="s">
        <v>117</v>
      </c>
      <c r="B47" s="60"/>
      <c r="C47" s="60"/>
      <c r="D47" s="60"/>
      <c r="E47" s="60"/>
      <c r="F47" s="60"/>
      <c r="G47" s="60"/>
      <c r="H47" s="61"/>
    </row>
    <row r="48" spans="1:9" ht="72.75" customHeight="1" thickBot="1" x14ac:dyDescent="0.25">
      <c r="A48" s="56"/>
      <c r="B48" s="57"/>
      <c r="C48" s="57"/>
      <c r="D48" s="57"/>
      <c r="E48" s="57"/>
      <c r="F48" s="57"/>
      <c r="G48" s="57"/>
      <c r="H48" s="58"/>
    </row>
    <row r="49" spans="1:8" ht="5.25" customHeight="1" x14ac:dyDescent="0.2">
      <c r="A49" s="43"/>
      <c r="B49" s="43"/>
      <c r="C49" s="43"/>
      <c r="D49" s="43"/>
      <c r="E49" s="43"/>
      <c r="F49" s="43"/>
      <c r="G49" s="43"/>
      <c r="H49" s="43"/>
    </row>
    <row r="50" spans="1:8" ht="23.25" customHeight="1" x14ac:dyDescent="0.2">
      <c r="A50" s="73" t="s">
        <v>94</v>
      </c>
      <c r="B50" s="73"/>
      <c r="C50" s="73"/>
      <c r="D50" s="73"/>
      <c r="E50" s="73"/>
      <c r="F50" s="73"/>
      <c r="G50" s="73"/>
      <c r="H50" s="73"/>
    </row>
    <row r="51" spans="1:8" hidden="1" x14ac:dyDescent="0.2"/>
    <row r="52" spans="1:8" hidden="1" x14ac:dyDescent="0.2"/>
    <row r="53" spans="1:8" hidden="1" x14ac:dyDescent="0.2"/>
    <row r="54" spans="1:8" hidden="1" x14ac:dyDescent="0.2">
      <c r="B54" s="7" t="s">
        <v>151</v>
      </c>
      <c r="D54" s="7" t="s">
        <v>152</v>
      </c>
      <c r="H54" s="34" t="b">
        <v>0</v>
      </c>
    </row>
    <row r="55" spans="1:8" hidden="1" x14ac:dyDescent="0.2">
      <c r="B55" s="7" t="s">
        <v>120</v>
      </c>
      <c r="D55" s="2" t="s">
        <v>13</v>
      </c>
      <c r="H55" s="27" t="str">
        <f>CONCATENATE(C13&amp;C14&amp;C15&amp;C16&amp;C17&amp;C18&amp;C19&amp;C20&amp;C21&amp;C22&amp;C23&amp;C24&amp;C25&amp;C26&amp;C27&amp;C28&amp;C29&amp;C30&amp;C31&amp;C32&amp;C33&amp;C34&amp;C35&amp;C36&amp;C37&amp;C38&amp;C39&amp;C40&amp;C41)</f>
        <v/>
      </c>
    </row>
    <row r="56" spans="1:8" hidden="1" x14ac:dyDescent="0.2">
      <c r="B56" s="2" t="s">
        <v>95</v>
      </c>
      <c r="C56" s="4"/>
      <c r="D56" s="2" t="s">
        <v>14</v>
      </c>
      <c r="H56" s="27" t="str">
        <f xml:space="preserve">
Reminder_Migrate &amp;
Reminder_RKI &amp;
Reminder_RBO &amp;
Reminder_SKIF &amp;
Reminder_Transfer</f>
        <v/>
      </c>
    </row>
    <row r="57" spans="1:8" hidden="1" x14ac:dyDescent="0.2">
      <c r="B57" s="2" t="s">
        <v>96</v>
      </c>
      <c r="D57" s="2" t="s">
        <v>15</v>
      </c>
    </row>
    <row r="58" spans="1:8" hidden="1" x14ac:dyDescent="0.2">
      <c r="B58" s="2" t="s">
        <v>97</v>
      </c>
      <c r="D58" s="2" t="s">
        <v>16</v>
      </c>
      <c r="H58" s="2" t="s">
        <v>118</v>
      </c>
    </row>
    <row r="59" spans="1:8" hidden="1" x14ac:dyDescent="0.2">
      <c r="B59" s="2" t="s">
        <v>98</v>
      </c>
      <c r="D59" s="2" t="s">
        <v>17</v>
      </c>
      <c r="H59" s="2" t="s">
        <v>119</v>
      </c>
    </row>
    <row r="60" spans="1:8" hidden="1" x14ac:dyDescent="0.2">
      <c r="B60" s="2" t="s">
        <v>99</v>
      </c>
      <c r="D60" s="2" t="s">
        <v>18</v>
      </c>
    </row>
    <row r="61" spans="1:8" hidden="1" x14ac:dyDescent="0.2">
      <c r="B61" s="7" t="s">
        <v>145</v>
      </c>
      <c r="D61" s="2" t="s">
        <v>19</v>
      </c>
      <c r="H61" s="7" t="s">
        <v>122</v>
      </c>
    </row>
    <row r="62" spans="1:8" hidden="1" x14ac:dyDescent="0.2">
      <c r="B62" s="2" t="s">
        <v>100</v>
      </c>
      <c r="D62" s="2" t="s">
        <v>20</v>
      </c>
      <c r="H62" s="7" t="s">
        <v>123</v>
      </c>
    </row>
    <row r="63" spans="1:8" hidden="1" x14ac:dyDescent="0.2">
      <c r="B63" s="2" t="s">
        <v>101</v>
      </c>
      <c r="D63" s="2" t="s">
        <v>21</v>
      </c>
      <c r="H63" s="7" t="s">
        <v>124</v>
      </c>
    </row>
    <row r="64" spans="1:8" hidden="1" x14ac:dyDescent="0.2">
      <c r="B64" s="2" t="s">
        <v>102</v>
      </c>
      <c r="D64" s="2" t="s">
        <v>22</v>
      </c>
      <c r="H64" s="7" t="s">
        <v>126</v>
      </c>
    </row>
    <row r="65" spans="2:8" hidden="1" x14ac:dyDescent="0.2">
      <c r="B65" s="2" t="s">
        <v>103</v>
      </c>
      <c r="D65" s="2" t="s">
        <v>23</v>
      </c>
      <c r="H65" s="7" t="s">
        <v>125</v>
      </c>
    </row>
    <row r="66" spans="2:8" hidden="1" x14ac:dyDescent="0.2">
      <c r="B66" s="2" t="s">
        <v>104</v>
      </c>
      <c r="D66" s="2" t="s">
        <v>24</v>
      </c>
      <c r="H66" s="27" t="str">
        <f>CONCATENATE(I13&amp;I14&amp;I15&amp;I16&amp;I17&amp;I18&amp;I19&amp;I20&amp;I21&amp;I22&amp;I23&amp;I24&amp;I25&amp;I26&amp;I27&amp;I28&amp;I29&amp;I30&amp;I31&amp;I32&amp;I33&amp;I34&amp;I35&amp;I36&amp;I37&amp;I38&amp;I39&amp;I40&amp;I41)</f>
        <v/>
      </c>
    </row>
    <row r="67" spans="2:8" hidden="1" x14ac:dyDescent="0.2">
      <c r="B67" s="2" t="s">
        <v>105</v>
      </c>
      <c r="D67" s="2" t="s">
        <v>25</v>
      </c>
      <c r="H67" s="27" t="str">
        <f xml:space="preserve">
  IF(OR(iPONumber=""), "Must enter your P.O. number before sending.  ", "" ) &amp;
  IF(OR(iWholesalerCode=Data_WholesalerCodeClickHere, iWholesalerCode=""), "", "" ) &amp;
  IF(OR(iSelectAccountCode=Data_AccountCodeClickHere, iSelectAccountCode=""), "", "" ) &amp;
  IF(OR(iPartnerCompanyName=""), "Your Partner Company Name is required.  ", "" ) &amp;
  IF(OR(iPartnerIDNumber=""), "Your Partner Master Company Number is required.  ", "" ) &amp;
  IF(OR(iPartnerBillToAttn=""), "Your Bill-To Name is required.  ", "" ) &amp;
  IF(OR(iPartnerBillToAddress="", iPartnerCityStateZip=""), IF(AND(iPartnerBillToAddress="", iPartnerCityStateZip=""), "Your Complete Bill-To Address is required.  ", "Your Bill-To Address is not yet complete.  " ), "") &amp;
  IF(AND(iPartnerAdminTelephone  = "", iPartnerAdminContactEmail = ""), "Please add your Admin's Telephone Number and eMail.  ",
    IF(OR(iPartnerAdminTelephone  =""), "Please add your Admin's Telephone Number.  ", IF(OR(iPartnerAdminContactEmail=""), "Please add your Admin's eMail.  ", "" ) )) &amp;
  IF(OR(iPODate=""), "Please add the Date of this P.O.  ", "" ) &amp;
  IF(OR(iRDD=""), "Please add the Required Delivery Date for this order.", "" ) &amp;
IF(UPPER(iShipToName)&lt;&gt;"SAME",
  IF(OR(iShipToName=""), "Your Ship-To Name is required.  ", "" ) &amp;
  IF(OR(iShipToAddress="", iShipToCityStateZip=""), IF(AND(iShipToAddress="", iShipToCityStateZip=""), "Your Complete Ship-To Address is required.  ", "Your Ship-To Address is not yet complete.  " ), "") &amp;
  IF(AND(iShipToAdminTelephone  = "", iShipToAdminEmail = ""), "Please add your Ship-To Admin Telephone Number and eMail.  ",
    IF(OR(iShipToAdminTelephone  =""), "Please add your Ship-To Admin's Telephone Number.  ", IF(OR(iShipToAdminEmail=""), "Please add your Ship-To Admin's eMail.  ", "" ) )), ""
)</f>
        <v>Must enter your P.O. number before sending.  Your Partner Company Name is required.  Your Partner Master Company Number is required.  Your Bill-To Name is required.  Your Complete Bill-To Address is required.  Please add your Admin's Telephone Number and eMail.  Please add the Date of this P.O.  Please add the Required Delivery Date for this order.</v>
      </c>
    </row>
    <row r="68" spans="2:8" hidden="1" x14ac:dyDescent="0.2">
      <c r="B68" s="2" t="s">
        <v>106</v>
      </c>
      <c r="D68" s="7" t="s">
        <v>150</v>
      </c>
      <c r="H68" s="7" t="s">
        <v>149</v>
      </c>
    </row>
    <row r="69" spans="2:8" hidden="1" x14ac:dyDescent="0.2">
      <c r="B69" s="2" t="s">
        <v>107</v>
      </c>
      <c r="D69" s="2" t="s">
        <v>26</v>
      </c>
      <c r="H69" s="27" t="str">
        <f>IF( OR(Message_MandatesAll="", Total_Product=0), "", IF(AND(Message_MandatesAll&lt;&gt;"", LEN(Message_MandatesAll)&gt;100), Message_MandatesTerse, Message_MandatesAll) )</f>
        <v/>
      </c>
    </row>
    <row r="70" spans="2:8" hidden="1" x14ac:dyDescent="0.2">
      <c r="B70" s="2" t="s">
        <v>108</v>
      </c>
      <c r="D70" s="2" t="s">
        <v>27</v>
      </c>
      <c r="H70" s="10" t="s">
        <v>9</v>
      </c>
    </row>
    <row r="71" spans="2:8" hidden="1" x14ac:dyDescent="0.2">
      <c r="B71" s="2" t="s">
        <v>116</v>
      </c>
      <c r="D71" s="2" t="s">
        <v>28</v>
      </c>
      <c r="H71" s="10" t="s">
        <v>133</v>
      </c>
    </row>
    <row r="72" spans="2:8" hidden="1" x14ac:dyDescent="0.2">
      <c r="B72" s="2" t="s">
        <v>109</v>
      </c>
      <c r="D72" s="2" t="s">
        <v>29</v>
      </c>
      <c r="H72" s="10" t="s">
        <v>134</v>
      </c>
    </row>
    <row r="73" spans="2:8" hidden="1" x14ac:dyDescent="0.2">
      <c r="B73" s="2" t="s">
        <v>110</v>
      </c>
      <c r="D73" s="2" t="s">
        <v>30</v>
      </c>
      <c r="H73" s="35" t="str">
        <f>IF(UPPER(iShipToName)="SAME",
  "Item Data as well as Partner Information
  Needed for P.O. to be Accepted by NCR",
  "Item Data and Partner/Shipping Information
  Needed for P.O. to be Accepted by NCR"
)</f>
        <v>Item Data as well as Partner Information
  Needed for P.O. to be Accepted by NCR</v>
      </c>
    </row>
    <row r="74" spans="2:8" hidden="1" x14ac:dyDescent="0.2">
      <c r="B74" s="2" t="s">
        <v>111</v>
      </c>
      <c r="D74" s="2" t="s">
        <v>31</v>
      </c>
      <c r="H74" s="7" t="s">
        <v>137</v>
      </c>
    </row>
    <row r="75" spans="2:8" hidden="1" x14ac:dyDescent="0.2">
      <c r="B75" s="2" t="s">
        <v>112</v>
      </c>
      <c r="D75" s="2" t="s">
        <v>32</v>
      </c>
    </row>
    <row r="76" spans="2:8" hidden="1" x14ac:dyDescent="0.2">
      <c r="B76" s="2" t="s">
        <v>113</v>
      </c>
      <c r="D76" s="2" t="s">
        <v>33</v>
      </c>
      <c r="H76" s="27" t="str">
        <f xml:space="preserve"> IF(
   IFERROR( IF(FIND("RBO ", UPPER(Data_ConcatenatedDescriptions)) &gt;0,        "Found RBO  ", "" ), "") &lt;&gt; "", "",
   IFERROR( IF(FIND("MIGRAT", UPPER(Data_ConcatenatedDescriptions)) &gt;0,    "Migrations require SKIF (or P.O. if ACS) from original system, plus SKIF for new system.  ", "" ), "") )</f>
        <v/>
      </c>
    </row>
    <row r="77" spans="2:8" hidden="1" x14ac:dyDescent="0.2">
      <c r="B77" s="2" t="s">
        <v>114</v>
      </c>
      <c r="D77" s="2" t="s">
        <v>34</v>
      </c>
      <c r="H77" s="27" t="str">
        <f xml:space="preserve"> IF(
   IFERROR( IF(FIND("REMOTE KEY", UPPER(Data_ConcatenatedDescriptions)) &gt;0, "Found Remote Key", "" ), "") &amp;
   IFERROR( IF(FIND("RKI ", UPPER(Data_ConcatenatedDescriptions)) &gt;0,                 "Found RKI", "" ), "")
   = "", "", "Send RKI Supplemental Order Information Form with this P.O.  ")</f>
        <v/>
      </c>
    </row>
    <row r="78" spans="2:8" hidden="1" x14ac:dyDescent="0.2">
      <c r="B78" s="2" t="s">
        <v>115</v>
      </c>
      <c r="D78" s="2" t="s">
        <v>35</v>
      </c>
      <c r="H78" s="27" t="str">
        <f xml:space="preserve">  IFERROR( IF(FIND("RBO", UPPER(Data_ConcatenatedDescriptions)) &gt;0, "RBO Order Form required with this P.O.", "" ), "")</f>
        <v/>
      </c>
    </row>
    <row r="79" spans="2:8" hidden="1" x14ac:dyDescent="0.2">
      <c r="D79" s="2" t="s">
        <v>36</v>
      </c>
      <c r="H79" s="27" t="str">
        <f xml:space="preserve"> IF( OR( Reminder_Migrate &lt;&gt; "",  Reminder_Transfer &lt;&gt; "" ), "",
   IF( AND(
               IFERROR( IF(FIND("ISS45", UPPER(Data_ConcatenatedDescriptions)) &gt;0,                "Found ISS45  ", "" ), "") &lt;&gt; "",
               IFERROR( IF(FIND("SCANMASTER", UPPER(Data_ConcatenatedDescriptions)) &gt;0,  "Found ScanMaster", "" ), "") &lt;&gt; "",
      ),  "Send POS SKIF with this P.O.  ",
       IFERROR( IF(FIND("ISS45", UPPER(Data_ConcatenatedDescriptions)) &gt;0,                        "Send ISS45 SKIF with this P.O.  ", "" ), "") &amp;
       IFERROR( IF(FIND("SCANMASTER", UPPER(Data_ConcatenatedDescriptions)) &gt;0,          "Send ScanMaster SKIF with this P.O.  ", "" ), "")
   )
)</f>
        <v/>
      </c>
    </row>
    <row r="80" spans="2:8" hidden="1" x14ac:dyDescent="0.2">
      <c r="D80" s="2" t="s">
        <v>37</v>
      </c>
      <c r="H80" s="27" t="str">
        <f xml:space="preserve"> IF(
  IFERROR( IF(FIND("TRANSFER", UPPER(Data_ConcatenatedDescriptions)) &gt;0,          "Found Transfer  ", "" ), "") &amp;
  IFERROR( IF(FIND("REPLACEMENT", UPPER(Data_ConcatenatedDescriptions)) &gt;0,   "Found Replacement  ", "" ), "")
   = "", "", "Send BOTH the previous SKIF and the new SKIF with License transfer/replacement orders.  ")</f>
        <v/>
      </c>
    </row>
    <row r="81" spans="4:4" hidden="1" x14ac:dyDescent="0.2">
      <c r="D81" s="2" t="s">
        <v>38</v>
      </c>
    </row>
    <row r="82" spans="4:4" hidden="1" x14ac:dyDescent="0.2">
      <c r="D82" s="2" t="s">
        <v>39</v>
      </c>
    </row>
    <row r="83" spans="4:4" hidden="1" x14ac:dyDescent="0.2">
      <c r="D83" s="2" t="s">
        <v>40</v>
      </c>
    </row>
    <row r="84" spans="4:4" hidden="1" x14ac:dyDescent="0.2">
      <c r="D84" s="2" t="s">
        <v>41</v>
      </c>
    </row>
    <row r="85" spans="4:4" hidden="1" x14ac:dyDescent="0.2">
      <c r="D85" s="2" t="s">
        <v>42</v>
      </c>
    </row>
    <row r="86" spans="4:4" hidden="1" x14ac:dyDescent="0.2">
      <c r="D86" s="2" t="s">
        <v>43</v>
      </c>
    </row>
    <row r="87" spans="4:4" hidden="1" x14ac:dyDescent="0.2">
      <c r="D87" s="2" t="s">
        <v>44</v>
      </c>
    </row>
    <row r="88" spans="4:4" hidden="1" x14ac:dyDescent="0.2">
      <c r="D88" s="2" t="s">
        <v>45</v>
      </c>
    </row>
    <row r="89" spans="4:4" hidden="1" x14ac:dyDescent="0.2">
      <c r="D89" s="2" t="s">
        <v>46</v>
      </c>
    </row>
    <row r="90" spans="4:4" hidden="1" x14ac:dyDescent="0.2">
      <c r="D90" s="2" t="s">
        <v>47</v>
      </c>
    </row>
    <row r="91" spans="4:4" hidden="1" x14ac:dyDescent="0.2">
      <c r="D91" s="2" t="s">
        <v>48</v>
      </c>
    </row>
    <row r="92" spans="4:4" hidden="1" x14ac:dyDescent="0.2">
      <c r="D92" s="2" t="s">
        <v>49</v>
      </c>
    </row>
    <row r="93" spans="4:4" hidden="1" x14ac:dyDescent="0.2">
      <c r="D93" s="2" t="s">
        <v>50</v>
      </c>
    </row>
    <row r="94" spans="4:4" hidden="1" x14ac:dyDescent="0.2">
      <c r="D94" s="7" t="s">
        <v>138</v>
      </c>
    </row>
    <row r="95" spans="4:4" hidden="1" x14ac:dyDescent="0.2">
      <c r="D95" s="2" t="s">
        <v>51</v>
      </c>
    </row>
    <row r="96" spans="4:4" hidden="1" x14ac:dyDescent="0.2">
      <c r="D96" s="2" t="s">
        <v>52</v>
      </c>
    </row>
    <row r="97" spans="4:4" hidden="1" x14ac:dyDescent="0.2">
      <c r="D97" s="2" t="s">
        <v>53</v>
      </c>
    </row>
    <row r="98" spans="4:4" hidden="1" x14ac:dyDescent="0.2">
      <c r="D98" s="2" t="s">
        <v>54</v>
      </c>
    </row>
    <row r="99" spans="4:4" hidden="1" x14ac:dyDescent="0.2">
      <c r="D99" s="2" t="s">
        <v>55</v>
      </c>
    </row>
    <row r="100" spans="4:4" hidden="1" x14ac:dyDescent="0.2">
      <c r="D100" s="2" t="s">
        <v>56</v>
      </c>
    </row>
    <row r="101" spans="4:4" hidden="1" x14ac:dyDescent="0.2">
      <c r="D101" s="2" t="s">
        <v>57</v>
      </c>
    </row>
    <row r="102" spans="4:4" hidden="1" x14ac:dyDescent="0.2">
      <c r="D102" s="2" t="s">
        <v>58</v>
      </c>
    </row>
    <row r="103" spans="4:4" hidden="1" x14ac:dyDescent="0.2">
      <c r="D103" s="2" t="s">
        <v>59</v>
      </c>
    </row>
    <row r="104" spans="4:4" hidden="1" x14ac:dyDescent="0.2">
      <c r="D104" s="2" t="s">
        <v>60</v>
      </c>
    </row>
    <row r="105" spans="4:4" hidden="1" x14ac:dyDescent="0.2">
      <c r="D105" s="2" t="s">
        <v>61</v>
      </c>
    </row>
    <row r="106" spans="4:4" hidden="1" x14ac:dyDescent="0.2">
      <c r="D106" s="2" t="s">
        <v>62</v>
      </c>
    </row>
    <row r="107" spans="4:4" hidden="1" x14ac:dyDescent="0.2">
      <c r="D107" s="2" t="s">
        <v>63</v>
      </c>
    </row>
    <row r="108" spans="4:4" hidden="1" x14ac:dyDescent="0.2">
      <c r="D108" s="2" t="s">
        <v>64</v>
      </c>
    </row>
    <row r="109" spans="4:4" hidden="1" x14ac:dyDescent="0.2">
      <c r="D109" s="2" t="s">
        <v>65</v>
      </c>
    </row>
    <row r="110" spans="4:4" hidden="1" x14ac:dyDescent="0.2">
      <c r="D110" s="2" t="s">
        <v>66</v>
      </c>
    </row>
    <row r="111" spans="4:4" hidden="1" x14ac:dyDescent="0.2">
      <c r="D111" s="2" t="s">
        <v>67</v>
      </c>
    </row>
    <row r="112" spans="4:4" hidden="1" x14ac:dyDescent="0.2">
      <c r="D112" s="2" t="s">
        <v>68</v>
      </c>
    </row>
    <row r="113" spans="4:4" hidden="1" x14ac:dyDescent="0.2">
      <c r="D113" s="2" t="s">
        <v>69</v>
      </c>
    </row>
    <row r="114" spans="4:4" hidden="1" x14ac:dyDescent="0.2">
      <c r="D114" s="2" t="s">
        <v>70</v>
      </c>
    </row>
    <row r="115" spans="4:4" hidden="1" x14ac:dyDescent="0.2">
      <c r="D115" s="2" t="s">
        <v>71</v>
      </c>
    </row>
    <row r="116" spans="4:4" hidden="1" x14ac:dyDescent="0.2">
      <c r="D116" s="2" t="s">
        <v>72</v>
      </c>
    </row>
    <row r="117" spans="4:4" hidden="1" x14ac:dyDescent="0.2">
      <c r="D117" s="2" t="s">
        <v>73</v>
      </c>
    </row>
    <row r="118" spans="4:4" hidden="1" x14ac:dyDescent="0.2">
      <c r="D118" s="2" t="s">
        <v>74</v>
      </c>
    </row>
    <row r="119" spans="4:4" hidden="1" x14ac:dyDescent="0.2">
      <c r="D119" s="2" t="s">
        <v>75</v>
      </c>
    </row>
    <row r="120" spans="4:4" hidden="1" x14ac:dyDescent="0.2">
      <c r="D120" s="2" t="s">
        <v>76</v>
      </c>
    </row>
    <row r="121" spans="4:4" hidden="1" x14ac:dyDescent="0.2">
      <c r="D121" s="2" t="s">
        <v>77</v>
      </c>
    </row>
    <row r="122" spans="4:4" hidden="1" x14ac:dyDescent="0.2">
      <c r="D122" s="2" t="s">
        <v>78</v>
      </c>
    </row>
    <row r="123" spans="4:4" hidden="1" x14ac:dyDescent="0.2">
      <c r="D123" s="2" t="s">
        <v>79</v>
      </c>
    </row>
    <row r="124" spans="4:4" hidden="1" x14ac:dyDescent="0.2">
      <c r="D124" s="2" t="s">
        <v>80</v>
      </c>
    </row>
    <row r="125" spans="4:4" hidden="1" x14ac:dyDescent="0.2">
      <c r="D125" s="2" t="s">
        <v>81</v>
      </c>
    </row>
    <row r="126" spans="4:4" hidden="1" x14ac:dyDescent="0.2">
      <c r="D126" s="2" t="s">
        <v>82</v>
      </c>
    </row>
    <row r="127" spans="4:4" hidden="1" x14ac:dyDescent="0.2">
      <c r="D127" s="2" t="s">
        <v>83</v>
      </c>
    </row>
    <row r="128" spans="4:4" hidden="1" x14ac:dyDescent="0.2">
      <c r="D128" s="2" t="s">
        <v>84</v>
      </c>
    </row>
    <row r="129" spans="4:4" hidden="1" x14ac:dyDescent="0.2">
      <c r="D129" s="2" t="s">
        <v>85</v>
      </c>
    </row>
    <row r="130" spans="4:4" hidden="1" x14ac:dyDescent="0.2">
      <c r="D130" s="2" t="s">
        <v>86</v>
      </c>
    </row>
    <row r="131" spans="4:4" hidden="1" x14ac:dyDescent="0.2">
      <c r="D131" s="2" t="s">
        <v>87</v>
      </c>
    </row>
    <row r="132" spans="4:4" hidden="1" x14ac:dyDescent="0.2">
      <c r="D132" s="2" t="s">
        <v>88</v>
      </c>
    </row>
    <row r="133" spans="4:4" hidden="1" x14ac:dyDescent="0.2">
      <c r="D133" s="2" t="s">
        <v>89</v>
      </c>
    </row>
    <row r="134" spans="4:4" hidden="1" x14ac:dyDescent="0.2">
      <c r="D134" s="2" t="s">
        <v>90</v>
      </c>
    </row>
    <row r="135" spans="4:4" hidden="1" x14ac:dyDescent="0.2">
      <c r="D135" s="2" t="s">
        <v>91</v>
      </c>
    </row>
    <row r="136" spans="4:4" hidden="1" x14ac:dyDescent="0.2">
      <c r="D136" s="2" t="s">
        <v>92</v>
      </c>
    </row>
    <row r="137" spans="4:4" hidden="1" x14ac:dyDescent="0.2">
      <c r="D137" s="2" t="s">
        <v>93</v>
      </c>
    </row>
    <row r="138" spans="4:4" hidden="1" x14ac:dyDescent="0.2"/>
    <row r="139" spans="4:4" hidden="1" x14ac:dyDescent="0.2"/>
    <row r="140" spans="4:4" hidden="1" x14ac:dyDescent="0.2"/>
    <row r="141" spans="4:4" hidden="1" x14ac:dyDescent="0.2"/>
    <row r="142" spans="4:4" hidden="1" x14ac:dyDescent="0.2"/>
    <row r="143" spans="4:4" hidden="1" x14ac:dyDescent="0.2"/>
    <row r="144" spans="4: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</sheetData>
  <sheetProtection password="CAD4" sheet="1" objects="1" scenarios="1"/>
  <mergeCells count="42">
    <mergeCell ref="A49:H49"/>
    <mergeCell ref="A5:B5"/>
    <mergeCell ref="A50:H50"/>
    <mergeCell ref="A2:B2"/>
    <mergeCell ref="A6:B6"/>
    <mergeCell ref="A7:B7"/>
    <mergeCell ref="A8:B8"/>
    <mergeCell ref="A9:B9"/>
    <mergeCell ref="A10:B10"/>
    <mergeCell ref="E42:G42"/>
    <mergeCell ref="A42:D42"/>
    <mergeCell ref="E46:G46"/>
    <mergeCell ref="A46:D46"/>
    <mergeCell ref="A11:H11"/>
    <mergeCell ref="A3:B3"/>
    <mergeCell ref="A4:B4"/>
    <mergeCell ref="A48:H48"/>
    <mergeCell ref="A47:H47"/>
    <mergeCell ref="D10:F10"/>
    <mergeCell ref="G6:H6"/>
    <mergeCell ref="G7:H7"/>
    <mergeCell ref="G8:H8"/>
    <mergeCell ref="G9:H9"/>
    <mergeCell ref="G10:H10"/>
    <mergeCell ref="D7:F7"/>
    <mergeCell ref="D9:F9"/>
    <mergeCell ref="E45:G45"/>
    <mergeCell ref="C45:D45"/>
    <mergeCell ref="D6:F6"/>
    <mergeCell ref="D8:F8"/>
    <mergeCell ref="A43:G43"/>
    <mergeCell ref="A44:G44"/>
    <mergeCell ref="C1:F1"/>
    <mergeCell ref="A45:B45"/>
    <mergeCell ref="A1:B1"/>
    <mergeCell ref="D4:F4"/>
    <mergeCell ref="G5:H5"/>
    <mergeCell ref="D5:F5"/>
    <mergeCell ref="D2:E2"/>
    <mergeCell ref="D3:E3"/>
    <mergeCell ref="F3:H3"/>
    <mergeCell ref="G4:H4"/>
  </mergeCells>
  <phoneticPr fontId="0" type="noConversion"/>
  <conditionalFormatting sqref="C13:C41">
    <cfRule type="expression" dxfId="34" priority="89" stopIfTrue="1">
      <formula>$I13=Prompt_EnterDescription</formula>
    </cfRule>
  </conditionalFormatting>
  <conditionalFormatting sqref="F13:F41">
    <cfRule type="expression" dxfId="33" priority="88" stopIfTrue="1">
      <formula>$I13=Prompt_EnterDiscount</formula>
    </cfRule>
  </conditionalFormatting>
  <conditionalFormatting sqref="E13:E41">
    <cfRule type="expression" dxfId="32" priority="87" stopIfTrue="1">
      <formula>$I13=Prompt_EnterList</formula>
    </cfRule>
  </conditionalFormatting>
  <conditionalFormatting sqref="G13:G41">
    <cfRule type="expression" dxfId="31" priority="78" stopIfTrue="1">
      <formula>AND($I13&lt;&gt;"", ISNUMBER($G13)=TRUE)</formula>
    </cfRule>
  </conditionalFormatting>
  <conditionalFormatting sqref="H13:H41">
    <cfRule type="expression" dxfId="30" priority="86" stopIfTrue="1">
      <formula>$I13&lt;&gt;""</formula>
    </cfRule>
  </conditionalFormatting>
  <conditionalFormatting sqref="C45:D45">
    <cfRule type="expression" dxfId="27" priority="82" stopIfTrue="1">
      <formula>$C$45=Message_NoPartialShipments</formula>
    </cfRule>
  </conditionalFormatting>
  <conditionalFormatting sqref="B13:B41">
    <cfRule type="expression" dxfId="26" priority="77" stopIfTrue="1">
      <formula>$I13=Prompt_EnterPID</formula>
    </cfRule>
  </conditionalFormatting>
  <conditionalFormatting sqref="D13:D41">
    <cfRule type="expression" dxfId="25" priority="1" stopIfTrue="1">
      <formula>$I13=Prompt_EnterQuantity</formula>
    </cfRule>
  </conditionalFormatting>
  <conditionalFormatting sqref="E42:H42">
    <cfRule type="expression" dxfId="24" priority="76">
      <formula>$H66&lt;&gt;""</formula>
    </cfRule>
  </conditionalFormatting>
  <conditionalFormatting sqref="A42:D42">
    <cfRule type="expression" dxfId="23" priority="59">
      <formula>$A$42&lt;&gt;""</formula>
    </cfRule>
  </conditionalFormatting>
  <conditionalFormatting sqref="H2">
    <cfRule type="expression" dxfId="22" priority="58">
      <formula>AND(iPODate="", Message_Mandates&lt;&gt;"")</formula>
    </cfRule>
  </conditionalFormatting>
  <conditionalFormatting sqref="G9:H9">
    <cfRule type="expression" dxfId="21" priority="55">
      <formula>AND(iShipToAdminTelephone="", Message_Mandates&lt;&gt;"")</formula>
    </cfRule>
  </conditionalFormatting>
  <conditionalFormatting sqref="G10:H10">
    <cfRule type="expression" dxfId="20" priority="56">
      <formula>AND(iShipToAdminEmail="", Message_Mandates&lt;&gt;"")</formula>
    </cfRule>
  </conditionalFormatting>
  <conditionalFormatting sqref="H1">
    <cfRule type="expression" dxfId="19" priority="53">
      <formula>AND(iPONumber="", Message_Mandates&lt;&gt;"")</formula>
    </cfRule>
  </conditionalFormatting>
  <conditionalFormatting sqref="G5:H5">
    <cfRule type="expression" dxfId="18" priority="39">
      <formula>AND(iShipToAddressCont = "", iShipToAddress = "", Message_Mandates&lt;&gt;"")</formula>
    </cfRule>
  </conditionalFormatting>
  <conditionalFormatting sqref="G5:H10">
    <cfRule type="expression" dxfId="17" priority="2" stopIfTrue="1">
      <formula>UPPER(iShipToName)="SAME"</formula>
    </cfRule>
  </conditionalFormatting>
  <conditionalFormatting sqref="A11:H11">
    <cfRule type="expression" dxfId="16" priority="13">
      <formula>Area_Warnings=Message_UseXLSX</formula>
    </cfRule>
    <cfRule type="expression" dxfId="15" priority="35">
      <formula>LEN(Area_Warnings)&gt;185</formula>
    </cfRule>
    <cfRule type="expression" dxfId="14" priority="36">
      <formula>Area_Warnings&lt;&gt;""</formula>
    </cfRule>
  </conditionalFormatting>
  <conditionalFormatting sqref="C9">
    <cfRule type="expression" dxfId="13" priority="28">
      <formula>AND(iPartnerAdminTelephone = "", Message_Mandates&lt;&gt;"")</formula>
    </cfRule>
  </conditionalFormatting>
  <conditionalFormatting sqref="F2">
    <cfRule type="expression" dxfId="12" priority="24">
      <formula>AND(iRDD="", Message_Mandates&lt;&gt;"")</formula>
    </cfRule>
  </conditionalFormatting>
  <conditionalFormatting sqref="G4:H4">
    <cfRule type="expression" dxfId="11" priority="22">
      <formula>AND(iShipToName="", Message_Mandates&lt;&gt;"")</formula>
    </cfRule>
  </conditionalFormatting>
  <conditionalFormatting sqref="C10">
    <cfRule type="expression" dxfId="10" priority="20">
      <formula>AND(iPartnerAdminContactEmail="", Message_Mandates&lt;&gt;"")</formula>
    </cfRule>
  </conditionalFormatting>
  <conditionalFormatting sqref="C4">
    <cfRule type="expression" dxfId="9" priority="18">
      <formula>AND(iPartnerBillToAttn="",  Message_Mandates&lt;&gt;"")</formula>
    </cfRule>
  </conditionalFormatting>
  <conditionalFormatting sqref="C3">
    <cfRule type="expression" dxfId="8" priority="17">
      <formula>AND(iPartnerIDNumber = "", Message_Mandates&lt;&gt;"")</formula>
    </cfRule>
  </conditionalFormatting>
  <conditionalFormatting sqref="C2">
    <cfRule type="expression" dxfId="7" priority="15">
      <formula>AND(iPartnerCompanyName = "", Message_Mandates&lt;&gt;"")</formula>
    </cfRule>
  </conditionalFormatting>
  <conditionalFormatting sqref="C5">
    <cfRule type="expression" dxfId="6" priority="14">
      <formula>AND(iPartnerBillToAddress="", Message_Mandates&lt;&gt;"")</formula>
    </cfRule>
  </conditionalFormatting>
  <conditionalFormatting sqref="C1:F1">
    <cfRule type="expression" dxfId="5" priority="101">
      <formula>OR($C$1=$H$71, $C$1=$H$72, $C$1=$H$73)</formula>
    </cfRule>
  </conditionalFormatting>
  <conditionalFormatting sqref="C7 C8">
    <cfRule type="expression" dxfId="4" priority="12">
      <formula>AND(iPartnerCityStateZip="", Message_Mandates&lt;&gt;"")</formula>
    </cfRule>
  </conditionalFormatting>
  <conditionalFormatting sqref="C6">
    <cfRule type="expression" dxfId="3" priority="4">
      <formula>AND(iPartnerBillToAddressCont="", iPartnerCityStateZip="",  iPartnerBillToAddress="", Message_Mandates&lt;&gt;"")</formula>
    </cfRule>
  </conditionalFormatting>
  <conditionalFormatting sqref="G6:H6">
    <cfRule type="expression" dxfId="2" priority="37">
      <formula>AND(iShipToAddressCont="", iShipToAddress="", iShipToCityStateZip="", Message_Mandates&lt;&gt;"")</formula>
    </cfRule>
  </conditionalFormatting>
  <conditionalFormatting sqref="G7:H8">
    <cfRule type="expression" dxfId="1" priority="3">
      <formula>AND(iShipToCityStateZip="", Message_Mandates&lt;&gt;"")</formula>
    </cfRule>
  </conditionalFormatting>
  <conditionalFormatting sqref="A13:H41">
    <cfRule type="expression" dxfId="0" priority="90">
      <formula>AND($D13=0, $D13&lt;&gt;"")</formula>
    </cfRule>
  </conditionalFormatting>
  <dataValidations disablePrompts="1" count="5">
    <dataValidation type="whole" allowBlank="1" showInputMessage="1" showErrorMessage="1" errorTitle="Enter a POSITIVE Quantity Number" error="Enter the quantity using whole numbers, like &quot;1&quot; or &quot;250&quot; - use whole numbers only and don't copy text, bullets, formatting characters etc.  &quot;0&quot; (zero) is allowable but not negative numbers." sqref="D13:D41">
      <formula1>0</formula1>
      <formula2>100000</formula2>
    </dataValidation>
    <dataValidation type="decimal" allowBlank="1" showInputMessage="1" showErrorMessage="1" errorTitle="Enter the List Price/MRP" error="This must be a number: for example, &quot;995&quot; or &quot;7.50&quot; but don't enter or copy text with &quot;$&quot; or other text, bullet, formatting or other characters.  Use just numbers and a decimal point (if needed)." sqref="E13:E14 E16:E41">
      <formula1>-100000</formula1>
      <formula2>1000000</formula2>
    </dataValidation>
    <dataValidation type="decimal" allowBlank="1" showInputMessage="1" showErrorMessage="1" errorTitle="Enter the Discount as a Number" error="For example, use &quot;45&quot; for 45% or &quot;52.25&quot; for 52¼ percent.  Enter &quot;0&quot; for NET PRICE items (0%).  Don't enter or paste % signs, text, bullets or formatting characters.  Numbers and decimal points only." sqref="F13:F41">
      <formula1>0</formula1>
      <formula2>1</formula2>
    </dataValidation>
    <dataValidation type="date" allowBlank="1" showInputMessage="1" showErrorMessage="1" errorTitle="Date Required" error="Enter a 2016 date of this purchase order using a standard date format." sqref="H2 F2">
      <formula1>43466</formula1>
      <formula2>43841</formula2>
    </dataValidation>
    <dataValidation type="decimal" allowBlank="1" showInputMessage="1" showErrorMessage="1" errorTitle="Enter the List Price/MRP" error="This must be a number: for example, &quot;995&quot; or &quot;7.50&quot; but don't enter or copy text with &quot;$&quot; or other text, bullet, formatting or other characters.  Use just numbers and a decimal point (if needed)." sqref="E15">
      <formula1>-1000000</formula1>
      <formula2>1000000</formula2>
    </dataValidation>
  </dataValidations>
  <hyperlinks>
    <hyperlink ref="A46:D46" r:id="rId1" display="When complete, email all orders to ChannelPartnerOrders.NCRRetail@ncr.com"/>
  </hyperlinks>
  <printOptions horizontalCentered="1"/>
  <pageMargins left="0.5" right="0.5" top="1" bottom="1" header="0.5" footer="0.5"/>
  <pageSetup scale="67" orientation="portrait" horizontalDpi="4294967293" r:id="rId2"/>
  <headerFooter alignWithMargins="0">
    <oddFooter>&amp;R&amp;"Arial,Italic"&amp;7&amp;K00-027NCR Channel P.O. Form (v7.18a)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43</xdr:row>
                    <xdr:rowOff>219075</xdr:rowOff>
                  </from>
                  <to>
                    <xdr:col>2</xdr:col>
                    <xdr:colOff>266700</xdr:colOff>
                    <xdr:row>44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65</vt:i4>
      </vt:variant>
    </vt:vector>
  </HeadingPairs>
  <TitlesOfParts>
    <vt:vector size="66" baseType="lpstr">
      <vt:lpstr>Order Form</vt:lpstr>
      <vt:lpstr>Area_Remarks</vt:lpstr>
      <vt:lpstr>Area_Reminders</vt:lpstr>
      <vt:lpstr>Area_SendTo</vt:lpstr>
      <vt:lpstr>Area_Title</vt:lpstr>
      <vt:lpstr>Area_Warnings</vt:lpstr>
      <vt:lpstr>Col_Description</vt:lpstr>
      <vt:lpstr>Col_Discount</vt:lpstr>
      <vt:lpstr>Col_ExtendedNet</vt:lpstr>
      <vt:lpstr>Col_LineNum</vt:lpstr>
      <vt:lpstr>Col_PIN</vt:lpstr>
      <vt:lpstr>Col_Prompts</vt:lpstr>
      <vt:lpstr>Col_QTY</vt:lpstr>
      <vt:lpstr>Col_UnitList</vt:lpstr>
      <vt:lpstr>Col_UnitNet</vt:lpstr>
      <vt:lpstr>Data_AccountCodeClickHere</vt:lpstr>
      <vt:lpstr>Data_ConcatenatedDescriptions</vt:lpstr>
      <vt:lpstr>Data_PartialShipmentsOKBox</vt:lpstr>
      <vt:lpstr>Data_WholesalerCodeClickHere</vt:lpstr>
      <vt:lpstr>iCustomerName</vt:lpstr>
      <vt:lpstr>iPartnerAdminContactEmail</vt:lpstr>
      <vt:lpstr>iPartnerAdminTelephone</vt:lpstr>
      <vt:lpstr>iPartnerBillToAddress</vt:lpstr>
      <vt:lpstr>iPartnerBillToAddressCont</vt:lpstr>
      <vt:lpstr>iPartnerBillToAttn</vt:lpstr>
      <vt:lpstr>iPartnerCityStateZip</vt:lpstr>
      <vt:lpstr>iPartnerCompanyName</vt:lpstr>
      <vt:lpstr>iPartnerCountry</vt:lpstr>
      <vt:lpstr>iPartnerIDNumber</vt:lpstr>
      <vt:lpstr>iPODate</vt:lpstr>
      <vt:lpstr>iPONumber</vt:lpstr>
      <vt:lpstr>iRDD</vt:lpstr>
      <vt:lpstr>iSelectAccountCode</vt:lpstr>
      <vt:lpstr>iShipToAddress</vt:lpstr>
      <vt:lpstr>iShipToAddressCont</vt:lpstr>
      <vt:lpstr>iShipToAdminEmail</vt:lpstr>
      <vt:lpstr>iShipToAdminTelephone</vt:lpstr>
      <vt:lpstr>iShipToCityStateZip</vt:lpstr>
      <vt:lpstr>iShipToCountry</vt:lpstr>
      <vt:lpstr>iShipToName</vt:lpstr>
      <vt:lpstr>iWholesalerCode</vt:lpstr>
      <vt:lpstr>Message_AllLinePrompts</vt:lpstr>
      <vt:lpstr>Message_Mandates</vt:lpstr>
      <vt:lpstr>Message_MandatesAll</vt:lpstr>
      <vt:lpstr>Message_MandatesTerse</vt:lpstr>
      <vt:lpstr>Message_NoPartialShipments</vt:lpstr>
      <vt:lpstr>Message_PartialShipmentsOK</vt:lpstr>
      <vt:lpstr>Message_Reminders</vt:lpstr>
      <vt:lpstr>Message_UseXLSX</vt:lpstr>
      <vt:lpstr>'Order Form'!Print_Area</vt:lpstr>
      <vt:lpstr>Prompt_EnterDescription</vt:lpstr>
      <vt:lpstr>Prompt_EnterDiscount</vt:lpstr>
      <vt:lpstr>Prompt_EnterList</vt:lpstr>
      <vt:lpstr>Prompt_EnterPID</vt:lpstr>
      <vt:lpstr>Prompt_EnterQuantity</vt:lpstr>
      <vt:lpstr>Reminder_Migrate</vt:lpstr>
      <vt:lpstr>Reminder_RBO</vt:lpstr>
      <vt:lpstr>Reminder_RKI</vt:lpstr>
      <vt:lpstr>Reminder_SKIF</vt:lpstr>
      <vt:lpstr>Reminder_Transfer</vt:lpstr>
      <vt:lpstr>Title_Default</vt:lpstr>
      <vt:lpstr>Title_Prompt_HighlightedInformation</vt:lpstr>
      <vt:lpstr>Title_Prompt_ItemDataAndPartnerInformation</vt:lpstr>
      <vt:lpstr>Title_Prompt_ItemInfoRequired</vt:lpstr>
      <vt:lpstr>Total_Grand</vt:lpstr>
      <vt:lpstr>Total_Product</vt:lpstr>
    </vt:vector>
  </TitlesOfParts>
  <Company>Fujitsu Transaction Solutions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NCR Channel Partner Standard Purchase Order Form, V7.19</dc:title>
  <dc:subject>Order Form</dc:subject>
  <dc:creator>Antony van Seventer</dc:creator>
  <cp:keywords>P.O., order form, PO, standard purchase order</cp:keywords>
  <dc:description>NCR Channel Partner Standard Purchase Order Form, V7.19</dc:description>
  <cp:lastModifiedBy>Van Seventer, Antony</cp:lastModifiedBy>
  <cp:lastPrinted>2016-06-11T20:46:54Z</cp:lastPrinted>
  <dcterms:created xsi:type="dcterms:W3CDTF">2004-01-29T19:44:16Z</dcterms:created>
  <dcterms:modified xsi:type="dcterms:W3CDTF">2019-01-14T21:25:37Z</dcterms:modified>
  <cp:category>Administration</cp:category>
</cp:coreProperties>
</file>